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Y:\ES18002 SDA Haute Vésubie\ES18002 Données entrée\Programme travaux\"/>
    </mc:Choice>
  </mc:AlternateContent>
  <xr:revisionPtr revIDLastSave="0" documentId="13_ncr:1_{7AB4F414-E6E2-4C1A-BCF4-75F00EF68D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écap Montants" sheetId="6" r:id="rId1"/>
    <sheet name="Travaux Pr1" sheetId="1" r:id="rId2"/>
    <sheet name="Travaux Pr2" sheetId="2" r:id="rId3"/>
    <sheet name="Travaux Pr3" sheetId="3" r:id="rId4"/>
    <sheet name="Travaux Pr4" sheetId="5" r:id="rId5"/>
  </sheets>
  <definedNames>
    <definedName name="_xlnm._FilterDatabase" localSheetId="1" hidden="1">'Travaux Pr1'!$A$1:$L$31</definedName>
    <definedName name="_xlnm._FilterDatabase" localSheetId="2" hidden="1">'Travaux Pr2'!$A$1:$L$130</definedName>
    <definedName name="_xlnm._FilterDatabase" localSheetId="3" hidden="1">'Travaux Pr3'!$A$1:$L$84</definedName>
    <definedName name="_xlnm._FilterDatabase" localSheetId="4" hidden="1">'Travaux Pr4'!$A$1:$L$55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6" l="1"/>
  <c r="F5" i="6"/>
  <c r="F3" i="6"/>
  <c r="E6" i="6"/>
  <c r="E5" i="6"/>
  <c r="E4" i="6"/>
  <c r="E3" i="6"/>
  <c r="D6" i="6"/>
  <c r="D5" i="6"/>
  <c r="D4" i="6"/>
  <c r="D3" i="6"/>
  <c r="C6" i="6"/>
  <c r="C5" i="6"/>
  <c r="C4" i="6"/>
  <c r="C3" i="6"/>
  <c r="L37" i="1"/>
  <c r="L91" i="3"/>
  <c r="L140" i="2"/>
  <c r="L141" i="2"/>
  <c r="L35" i="1"/>
  <c r="L134" i="2"/>
  <c r="L135" i="2"/>
  <c r="L136" i="2"/>
  <c r="L137" i="2"/>
  <c r="L138" i="2"/>
  <c r="L139" i="2"/>
  <c r="L129" i="2"/>
  <c r="L125" i="2"/>
  <c r="L34" i="1"/>
  <c r="L111" i="2"/>
  <c r="L112" i="2"/>
  <c r="L113" i="2"/>
  <c r="L104" i="2"/>
  <c r="L105" i="2"/>
  <c r="L106" i="2"/>
  <c r="L107" i="2"/>
  <c r="L108" i="2"/>
  <c r="L109" i="2"/>
  <c r="L110" i="2"/>
  <c r="L32" i="1"/>
  <c r="L131" i="2"/>
  <c r="L132" i="2"/>
  <c r="L133" i="2"/>
  <c r="L121" i="2"/>
  <c r="L122" i="2"/>
  <c r="L123" i="2"/>
  <c r="L120" i="2"/>
  <c r="L116" i="2"/>
  <c r="L117" i="2"/>
  <c r="L118" i="2"/>
  <c r="L119" i="2"/>
  <c r="L23" i="1"/>
  <c r="L28" i="1"/>
  <c r="L27" i="1"/>
  <c r="L96" i="2"/>
  <c r="L97" i="2"/>
  <c r="L98" i="2"/>
  <c r="L99" i="2"/>
  <c r="L100" i="2"/>
  <c r="L101" i="2"/>
  <c r="L102" i="2"/>
  <c r="L81" i="3"/>
  <c r="L93" i="2"/>
  <c r="L94" i="2"/>
  <c r="L78" i="3"/>
  <c r="L92" i="2"/>
  <c r="L85" i="3"/>
  <c r="L86" i="3"/>
  <c r="L87" i="3"/>
  <c r="L88" i="3"/>
  <c r="L89" i="3"/>
  <c r="L21" i="2" l="1"/>
  <c r="L22" i="2"/>
  <c r="L23" i="2"/>
  <c r="L24" i="2"/>
  <c r="L25" i="2"/>
  <c r="L52" i="5"/>
  <c r="L53" i="5"/>
  <c r="L54" i="5"/>
  <c r="L72" i="3"/>
  <c r="L73" i="3"/>
  <c r="L74" i="3"/>
  <c r="L75" i="3"/>
  <c r="L76" i="3"/>
  <c r="L79" i="3"/>
  <c r="L80" i="3"/>
  <c r="L83" i="3"/>
  <c r="L84" i="3"/>
  <c r="L21" i="1"/>
  <c r="L22" i="1"/>
  <c r="L24" i="1"/>
  <c r="L25" i="1"/>
  <c r="L26" i="1"/>
  <c r="G6" i="6" l="1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3" i="5"/>
  <c r="L4" i="5"/>
  <c r="L5" i="5"/>
  <c r="L6" i="5"/>
  <c r="L7" i="5"/>
  <c r="L8" i="5"/>
  <c r="L9" i="5"/>
  <c r="L10" i="5"/>
  <c r="L2" i="5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" i="3"/>
  <c r="L57" i="5" l="1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" i="2"/>
  <c r="L11" i="1"/>
  <c r="L12" i="1"/>
  <c r="L13" i="1"/>
  <c r="L14" i="1"/>
  <c r="L15" i="1"/>
  <c r="L16" i="1"/>
  <c r="L17" i="1"/>
  <c r="L18" i="1"/>
  <c r="L19" i="1"/>
  <c r="L20" i="1"/>
  <c r="L143" i="2" l="1"/>
  <c r="E7" i="6"/>
  <c r="F7" i="6"/>
  <c r="G5" i="6" l="1"/>
  <c r="D7" i="6"/>
  <c r="L3" i="1"/>
  <c r="L4" i="1"/>
  <c r="L5" i="1"/>
  <c r="L6" i="1"/>
  <c r="L7" i="1"/>
  <c r="L8" i="1"/>
  <c r="L9" i="1"/>
  <c r="L10" i="1"/>
  <c r="L2" i="1"/>
  <c r="G4" i="6" l="1"/>
  <c r="G3" i="6" l="1"/>
  <c r="C7" i="6"/>
  <c r="G7" i="6" s="1"/>
</calcChain>
</file>

<file path=xl/sharedStrings.xml><?xml version="1.0" encoding="utf-8"?>
<sst xmlns="http://schemas.openxmlformats.org/spreadsheetml/2006/main" count="1612" uniqueCount="136">
  <si>
    <t>Commune</t>
  </si>
  <si>
    <t>NomVoirie</t>
  </si>
  <si>
    <t>IDNCA</t>
  </si>
  <si>
    <t>Type</t>
  </si>
  <si>
    <t>Prix réseau - revêtement enrobé</t>
  </si>
  <si>
    <t>Plus-value Amiante-Ciment</t>
  </si>
  <si>
    <t>Prix réseau revêtement pavement dallage</t>
  </si>
  <si>
    <t>PRIX TOTAL</t>
  </si>
  <si>
    <t>Belvédère</t>
  </si>
  <si>
    <t>AC</t>
  </si>
  <si>
    <t>M 71</t>
  </si>
  <si>
    <t>Renouvellement</t>
  </si>
  <si>
    <t>PVC</t>
  </si>
  <si>
    <t>Rue du Navel</t>
  </si>
  <si>
    <t>Matériau Troncon</t>
  </si>
  <si>
    <t>Longueur (m)</t>
  </si>
  <si>
    <t>Proposition de réseau</t>
  </si>
  <si>
    <t>PVC-200</t>
  </si>
  <si>
    <t>G</t>
  </si>
  <si>
    <t>AV FELIX TAHON</t>
  </si>
  <si>
    <t>PVC-300</t>
  </si>
  <si>
    <t>Place Alphonse Gayraud</t>
  </si>
  <si>
    <t>Bollène-Vésubie</t>
  </si>
  <si>
    <t>Diamètre Troncon (mm)</t>
  </si>
  <si>
    <t>AV CHARLES DE CAQUERAY</t>
  </si>
  <si>
    <t>R DOCTEUR CAGNOLI</t>
  </si>
  <si>
    <t>R SAINTE-ANNE</t>
  </si>
  <si>
    <t>Saint-Martin-Vésubie</t>
  </si>
  <si>
    <t>Avenue du Général Marcel Paroldi</t>
  </si>
  <si>
    <t>Chemin du Barri</t>
  </si>
  <si>
    <t>Chemin du Paraire</t>
  </si>
  <si>
    <t>Placette des Pénitents Blancs</t>
  </si>
  <si>
    <t>Placette Saint-Esprit</t>
  </si>
  <si>
    <t>Rue de la Banquette</t>
  </si>
  <si>
    <t>Rue du Mortier</t>
  </si>
  <si>
    <t>Rue Saint-Antoine</t>
  </si>
  <si>
    <t>M70</t>
  </si>
  <si>
    <t>MTE DES ECOLES</t>
  </si>
  <si>
    <t>Rue de la Rouguière</t>
  </si>
  <si>
    <t>Rue de la Villette</t>
  </si>
  <si>
    <t>PL JEAN ANGE BOSIO</t>
  </si>
  <si>
    <t>Rue Arthur Tahon</t>
  </si>
  <si>
    <t>AV CHARLES ROMERSA</t>
  </si>
  <si>
    <t>PL GENERAL DE GAULLE</t>
  </si>
  <si>
    <t>R DE LA MANTEGAS</t>
  </si>
  <si>
    <t>ACH DE LA BOLLENE</t>
  </si>
  <si>
    <t>R DE LA CALADE</t>
  </si>
  <si>
    <t>RTE DE TURINI</t>
  </si>
  <si>
    <t>AV FRANCOIS GAYRAUD</t>
  </si>
  <si>
    <t>Ancien Chemin de la Bollène</t>
  </si>
  <si>
    <t>PL ALPHONSE GAYRAUD</t>
  </si>
  <si>
    <t>Avenue Charles Romersa</t>
  </si>
  <si>
    <t>ALL DE VERDUN</t>
  </si>
  <si>
    <t>AV KELLERMAN SERRURIER</t>
  </si>
  <si>
    <t>BD EUGENIE RAIBERTI</t>
  </si>
  <si>
    <t>BD LAZARE RAIBERTI</t>
  </si>
  <si>
    <t>PL DU GENERAL DE GAULLE</t>
  </si>
  <si>
    <t>PL FRANCOIS RAIBAUT</t>
  </si>
  <si>
    <t>R JEAN MARTIN</t>
  </si>
  <si>
    <t>M71</t>
  </si>
  <si>
    <t>Place cour supérieure</t>
  </si>
  <si>
    <t>Rue des Herbes</t>
  </si>
  <si>
    <t>Rue du Carivouol</t>
  </si>
  <si>
    <t>BA</t>
  </si>
  <si>
    <t>Rue du Moulin Supérieur</t>
  </si>
  <si>
    <t>Rue Victor Maurel</t>
  </si>
  <si>
    <t>R CONSTANT CASSINI</t>
  </si>
  <si>
    <t>R ARTHUR THAON</t>
  </si>
  <si>
    <t>AV DU CAPITAINE JOSEPH PAOLI</t>
  </si>
  <si>
    <t>B</t>
  </si>
  <si>
    <t>Rue Auguste Robini</t>
  </si>
  <si>
    <t>AV DE VERDUN</t>
  </si>
  <si>
    <t>R DES JARDINS</t>
  </si>
  <si>
    <t>Rue de Moulinet</t>
  </si>
  <si>
    <t>Rue de la Mantegas</t>
  </si>
  <si>
    <t>AV CHARLES BOISSIER</t>
  </si>
  <si>
    <t>AV HENRI VERDEIL</t>
  </si>
  <si>
    <t>AV MARQUISE DE SARAVALLE</t>
  </si>
  <si>
    <t>R ANDRE BALDONI</t>
  </si>
  <si>
    <t>R DU TUNNEL</t>
  </si>
  <si>
    <t>RLE DE LA COUR</t>
  </si>
  <si>
    <t>PAS DU TERRAS</t>
  </si>
  <si>
    <t>PL DE LA GARE</t>
  </si>
  <si>
    <t>PL DU BARRI</t>
  </si>
  <si>
    <t>PROM DU LAC DU BOREON</t>
  </si>
  <si>
    <t>R BARRI COURT</t>
  </si>
  <si>
    <t>R DE L'ANCIENNE GENDARMERIE</t>
  </si>
  <si>
    <t>R DE L'EGLISE</t>
  </si>
  <si>
    <t>R DU PLAN</t>
  </si>
  <si>
    <t>R DU SOUVENIR FRANCAIS</t>
  </si>
  <si>
    <t>R DU TERRAS</t>
  </si>
  <si>
    <t>R JACQUES BARRAJA</t>
  </si>
  <si>
    <t>R JEAN PIERRE AIRAUT</t>
  </si>
  <si>
    <t>R MICHELOT</t>
  </si>
  <si>
    <t>R REINE JEANNE</t>
  </si>
  <si>
    <t>R RUMPELMAYER</t>
  </si>
  <si>
    <t>RTE DU BOREON</t>
  </si>
  <si>
    <t>SEN NOIR</t>
  </si>
  <si>
    <t>Avenue Philippe Corniglion Molinier</t>
  </si>
  <si>
    <t>Giboel</t>
  </si>
  <si>
    <t>Pontillart</t>
  </si>
  <si>
    <t>Promenade Jean Laurenti</t>
  </si>
  <si>
    <t>Rue Alfred Corniglion</t>
  </si>
  <si>
    <t>Roquebillière</t>
  </si>
  <si>
    <t>M 2565</t>
  </si>
  <si>
    <t>Montée de la forêt</t>
  </si>
  <si>
    <t>Plan Gast</t>
  </si>
  <si>
    <t>Promenade Jean-Laurenti</t>
  </si>
  <si>
    <t>Rond-Point des Ficanas</t>
  </si>
  <si>
    <t>Rue des Lilas</t>
  </si>
  <si>
    <t>Rue du Cros</t>
  </si>
  <si>
    <t>Rue Sainte</t>
  </si>
  <si>
    <t>Promenade Jean-Laurent</t>
  </si>
  <si>
    <t>Rue de Ferrisson</t>
  </si>
  <si>
    <t>Rue de la Placette</t>
  </si>
  <si>
    <t>Rue des Ecoles</t>
  </si>
  <si>
    <t>Rue des Héros 1914-1918</t>
  </si>
  <si>
    <t>Rue des Terrasses</t>
  </si>
  <si>
    <t>Rue du Docteur Mattéo</t>
  </si>
  <si>
    <t>Rue du Planet</t>
  </si>
  <si>
    <t>Rue du Plateau Carlon</t>
  </si>
  <si>
    <t>Rue du Praoul</t>
  </si>
  <si>
    <t>Rue du Siurol</t>
  </si>
  <si>
    <t>Boulevard du Docteur René Roques</t>
  </si>
  <si>
    <t>Rue des Héros de la Libération</t>
  </si>
  <si>
    <t>Rue du 24 Novembre 1926</t>
  </si>
  <si>
    <t>Rue du Vallon</t>
  </si>
  <si>
    <t>Montant global P1</t>
  </si>
  <si>
    <t>Montant global P2</t>
  </si>
  <si>
    <t>Montant global P3</t>
  </si>
  <si>
    <t>Montant global P4</t>
  </si>
  <si>
    <t>P1</t>
  </si>
  <si>
    <t>P2</t>
  </si>
  <si>
    <t>P3</t>
  </si>
  <si>
    <t>P4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</si>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</sst>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[$€-40C]_-;\-* #,##0\ [$€-40C]_-;_-* &quot;-&quot;??\ [$€-40C]_-;_-@_-"/>
    <numFmt numFmtId="165" formatCode="#,##0\ &quot;€&quot;"/>
    <numFmt numFmtId="166" formatCode="_-* #,##0.00\ [$€-40C]_-;\-* #,##0.00\ [$€-40C]_-;_-* &quot;-&quot;??\ [$€-40C]_-;_-@_-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3"/>
      <name val="Calibri Light"/>
      <family val="2"/>
      <scheme val="major"/>
    </font>
    <font>
      <sz val="11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theme="2"/>
      </left>
      <right style="thin">
        <color theme="0"/>
      </right>
      <top style="medium">
        <color theme="2"/>
      </top>
      <bottom/>
      <diagonal/>
    </border>
    <border>
      <left style="thin">
        <color theme="0"/>
      </left>
      <right style="thin">
        <color theme="0"/>
      </right>
      <top style="medium">
        <color theme="2"/>
      </top>
      <bottom/>
      <diagonal/>
    </border>
    <border>
      <left style="thin">
        <color theme="0"/>
      </left>
      <right style="medium">
        <color theme="2"/>
      </right>
      <top style="medium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" fontId="3" fillId="0" borderId="4" xfId="0" applyNumberFormat="1" applyFont="1" applyBorder="1" applyAlignment="1">
      <alignment vertical="center" wrapText="1"/>
    </xf>
    <xf numFmtId="0" fontId="3" fillId="0" borderId="4" xfId="0" applyFont="1" applyBorder="1"/>
    <xf numFmtId="164" fontId="3" fillId="0" borderId="4" xfId="0" applyNumberFormat="1" applyFont="1" applyBorder="1"/>
    <xf numFmtId="165" fontId="3" fillId="0" borderId="4" xfId="0" applyNumberFormat="1" applyFont="1" applyBorder="1"/>
    <xf numFmtId="1" fontId="3" fillId="0" borderId="4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166" fontId="2" fillId="2" borderId="2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/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CEREG">
      <a:dk1>
        <a:sysClr val="windowText" lastClr="000000"/>
      </a:dk1>
      <a:lt1>
        <a:sysClr val="window" lastClr="FFFFFF"/>
      </a:lt1>
      <a:dk2>
        <a:srgbClr val="006056"/>
      </a:dk2>
      <a:lt2>
        <a:srgbClr val="227D7D"/>
      </a:lt2>
      <a:accent1>
        <a:srgbClr val="00A8AF"/>
      </a:accent1>
      <a:accent2>
        <a:srgbClr val="74C5CB"/>
      </a:accent2>
      <a:accent3>
        <a:srgbClr val="F39423"/>
      </a:accent3>
      <a:accent4>
        <a:srgbClr val="F9AF3F"/>
      </a:accent4>
      <a:accent5>
        <a:srgbClr val="008482"/>
      </a:accent5>
      <a:accent6>
        <a:srgbClr val="008E92"/>
      </a:accent6>
      <a:hlink>
        <a:srgbClr val="FFFFFF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A266-FC47-47E9-96ED-90FE50A475FB}">
  <dimension ref="B1:G7"/>
  <sheetViews>
    <sheetView tabSelected="1" zoomScale="205" zoomScaleNormal="205" workbookViewId="0">
      <selection activeCell="G14" sqref="G14"/>
    </sheetView>
  </sheetViews>
  <sheetFormatPr baseColWidth="10" defaultRowHeight="14.4" x14ac:dyDescent="0.3"/>
  <cols>
    <col min="1" max="1" width="2.6640625" customWidth="1"/>
    <col min="2" max="2" width="18.44140625" bestFit="1" customWidth="1"/>
  </cols>
  <sheetData>
    <row r="1" spans="2:7" ht="9.4499999999999993" customHeight="1" thickBot="1" x14ac:dyDescent="0.35"/>
    <row r="2" spans="2:7" ht="15" thickBot="1" x14ac:dyDescent="0.35">
      <c r="B2" s="1" t="s">
        <v>0</v>
      </c>
      <c r="C2" s="1" t="s">
        <v>131</v>
      </c>
      <c r="D2" s="1" t="s">
        <v>132</v>
      </c>
      <c r="E2" s="1" t="s">
        <v>133</v>
      </c>
      <c r="F2" s="1" t="s">
        <v>134</v>
      </c>
    </row>
    <row r="3" spans="2:7" ht="15" thickBot="1" x14ac:dyDescent="0.35">
      <c r="B3" s="4" t="s">
        <v>8</v>
      </c>
      <c r="C3" s="13">
        <f>SUM('Travaux Pr1'!L2:L8)</f>
        <v>150000</v>
      </c>
      <c r="D3" s="13">
        <f>SUM('Travaux Pr2'!L2:L21)</f>
        <v>324000</v>
      </c>
      <c r="E3" s="13">
        <f>SUM('Travaux Pr3'!L2:L21)</f>
        <v>305000</v>
      </c>
      <c r="F3" s="13">
        <f>SUM('Travaux Pr4'!L2:L10)</f>
        <v>76000</v>
      </c>
      <c r="G3" s="14">
        <f>SUM(C3:F3)</f>
        <v>855000</v>
      </c>
    </row>
    <row r="4" spans="2:7" ht="15" thickBot="1" x14ac:dyDescent="0.35">
      <c r="B4" s="4" t="s">
        <v>22</v>
      </c>
      <c r="C4" s="13">
        <f>SUM('Travaux Pr1'!L9:L12)</f>
        <v>89000</v>
      </c>
      <c r="D4" s="13">
        <f>SUM('Travaux Pr2'!L22:L53)</f>
        <v>696000</v>
      </c>
      <c r="E4" s="13">
        <f>SUM('Travaux Pr3'!L22:L49)</f>
        <v>371000</v>
      </c>
      <c r="F4" s="13">
        <v>0</v>
      </c>
      <c r="G4" s="14">
        <f t="shared" ref="G4:G6" si="0">SUM(C4:F4)</f>
        <v>1156000</v>
      </c>
    </row>
    <row r="5" spans="2:7" ht="15" thickBot="1" x14ac:dyDescent="0.35">
      <c r="B5" s="4" t="s">
        <v>27</v>
      </c>
      <c r="C5" s="13">
        <f>SUM('Travaux Pr1'!L13:L20)</f>
        <v>194000</v>
      </c>
      <c r="D5" s="13">
        <f>SUM('Travaux Pr2'!L54:L85)</f>
        <v>591000</v>
      </c>
      <c r="E5" s="13">
        <f>SUM('Travaux Pr3'!L50:L71)</f>
        <v>515000</v>
      </c>
      <c r="F5" s="13">
        <f>SUM('Travaux Pr4'!L11:L51)</f>
        <v>550000</v>
      </c>
      <c r="G5" s="14">
        <f t="shared" si="0"/>
        <v>1850000</v>
      </c>
    </row>
    <row r="6" spans="2:7" ht="15" thickBot="1" x14ac:dyDescent="0.35">
      <c r="B6" s="4" t="s">
        <v>103</v>
      </c>
      <c r="C6" s="13">
        <f>SUM('Travaux Pr1'!L21:L35)</f>
        <v>303000</v>
      </c>
      <c r="D6" s="13">
        <f>SUM('Travaux Pr2'!L86:L141)</f>
        <v>1325000</v>
      </c>
      <c r="E6" s="13">
        <f>SUM('Travaux Pr3'!L72:L89)</f>
        <v>510000</v>
      </c>
      <c r="F6" s="13">
        <f>SUM('Travaux Pr4'!L52:L54)</f>
        <v>175000</v>
      </c>
      <c r="G6" s="14">
        <f t="shared" si="0"/>
        <v>2313000</v>
      </c>
    </row>
    <row r="7" spans="2:7" x14ac:dyDescent="0.3">
      <c r="B7" s="1" t="s">
        <v>135</v>
      </c>
      <c r="C7" s="14">
        <f>SUM(C3:C6)</f>
        <v>736000</v>
      </c>
      <c r="D7" s="14">
        <f t="shared" ref="D7:F7" si="1">SUM(D3:D6)</f>
        <v>2936000</v>
      </c>
      <c r="E7" s="14">
        <f t="shared" si="1"/>
        <v>1701000</v>
      </c>
      <c r="F7" s="14">
        <f t="shared" si="1"/>
        <v>801000</v>
      </c>
      <c r="G7" s="15">
        <f>SUM(C7:F7)</f>
        <v>6174000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opLeftCell="A7" zoomScale="115" zoomScaleNormal="115" workbookViewId="0">
      <selection activeCell="O1" sqref="O1"/>
    </sheetView>
  </sheetViews>
  <sheetFormatPr baseColWidth="10" defaultColWidth="8.77734375" defaultRowHeight="14.4" x14ac:dyDescent="0.3"/>
  <cols>
    <col min="1" max="1" width="19.44140625" customWidth="1"/>
    <col min="2" max="2" width="12.77734375" customWidth="1"/>
    <col min="3" max="3" width="8.5546875" customWidth="1"/>
    <col min="4" max="4" width="24" customWidth="1"/>
    <col min="5" max="5" width="9.88671875" customWidth="1"/>
    <col min="6" max="6" width="11" customWidth="1"/>
    <col min="7" max="7" width="16.6640625" customWidth="1"/>
    <col min="8" max="8" width="10.33203125" customWidth="1"/>
    <col min="9" max="9" width="12.77734375" customWidth="1"/>
    <col min="10" max="10" width="11.33203125" customWidth="1"/>
    <col min="11" max="11" width="16.21875" customWidth="1"/>
    <col min="12" max="12" width="15.77734375" customWidth="1"/>
  </cols>
  <sheetData>
    <row r="1" spans="1:12" ht="55.2" x14ac:dyDescent="0.3">
      <c r="A1" s="1" t="s">
        <v>0</v>
      </c>
      <c r="B1" s="1" t="s">
        <v>14</v>
      </c>
      <c r="C1" s="2" t="s">
        <v>23</v>
      </c>
      <c r="D1" s="2" t="s">
        <v>1</v>
      </c>
      <c r="E1" s="2" t="s">
        <v>2</v>
      </c>
      <c r="F1" s="2" t="s">
        <v>15</v>
      </c>
      <c r="G1" s="2" t="s">
        <v>3</v>
      </c>
      <c r="H1" s="3" t="s">
        <v>16</v>
      </c>
      <c r="I1" s="1" t="s">
        <v>4</v>
      </c>
      <c r="J1" s="2" t="s">
        <v>5</v>
      </c>
      <c r="K1" s="2" t="s">
        <v>6</v>
      </c>
      <c r="L1" s="2" t="s">
        <v>7</v>
      </c>
    </row>
    <row r="2" spans="1:12" x14ac:dyDescent="0.3">
      <c r="A2" s="4" t="s">
        <v>8</v>
      </c>
      <c r="B2" s="4" t="s">
        <v>9</v>
      </c>
      <c r="C2" s="10">
        <v>150</v>
      </c>
      <c r="D2" s="4" t="s">
        <v>10</v>
      </c>
      <c r="E2" s="16">
        <v>401298</v>
      </c>
      <c r="F2" s="5">
        <v>41.83</v>
      </c>
      <c r="G2" s="6" t="s">
        <v>11</v>
      </c>
      <c r="H2" s="11" t="s">
        <v>17</v>
      </c>
      <c r="I2" s="7">
        <v>31000</v>
      </c>
      <c r="J2" s="8">
        <v>5000</v>
      </c>
      <c r="K2" s="7">
        <v>0</v>
      </c>
      <c r="L2" s="7">
        <f t="shared" ref="L2:L28" si="0">SUM(I2:K2)</f>
        <v>36000</v>
      </c>
    </row>
    <row r="3" spans="1:12" x14ac:dyDescent="0.3">
      <c r="A3" s="4" t="s">
        <v>8</v>
      </c>
      <c r="B3" s="4" t="s">
        <v>12</v>
      </c>
      <c r="C3" s="10">
        <v>200</v>
      </c>
      <c r="D3" s="4" t="s">
        <v>10</v>
      </c>
      <c r="E3" s="16">
        <v>532601</v>
      </c>
      <c r="F3" s="5">
        <v>9.6999999999999993</v>
      </c>
      <c r="G3" s="6" t="s">
        <v>11</v>
      </c>
      <c r="H3" s="11" t="s">
        <v>17</v>
      </c>
      <c r="I3" s="7">
        <v>7000</v>
      </c>
      <c r="J3" s="7">
        <v>0</v>
      </c>
      <c r="K3" s="7">
        <v>0</v>
      </c>
      <c r="L3" s="7">
        <f t="shared" si="0"/>
        <v>7000</v>
      </c>
    </row>
    <row r="4" spans="1:12" x14ac:dyDescent="0.3">
      <c r="A4" s="4" t="s">
        <v>8</v>
      </c>
      <c r="B4" s="4" t="s">
        <v>12</v>
      </c>
      <c r="C4" s="11">
        <v>200</v>
      </c>
      <c r="D4" s="4" t="s">
        <v>10</v>
      </c>
      <c r="E4" s="17">
        <v>532602</v>
      </c>
      <c r="F4" s="5">
        <v>42.23</v>
      </c>
      <c r="G4" s="6" t="s">
        <v>11</v>
      </c>
      <c r="H4" s="11" t="s">
        <v>17</v>
      </c>
      <c r="I4" s="7">
        <v>31000</v>
      </c>
      <c r="J4" s="7">
        <v>0</v>
      </c>
      <c r="K4" s="7">
        <v>0</v>
      </c>
      <c r="L4" s="7">
        <f t="shared" si="0"/>
        <v>31000</v>
      </c>
    </row>
    <row r="5" spans="1:12" x14ac:dyDescent="0.3">
      <c r="A5" s="4" t="s">
        <v>8</v>
      </c>
      <c r="B5" s="4" t="s">
        <v>9</v>
      </c>
      <c r="C5" s="11">
        <v>150</v>
      </c>
      <c r="D5" s="6" t="s">
        <v>13</v>
      </c>
      <c r="E5" s="17">
        <v>398747</v>
      </c>
      <c r="F5" s="5">
        <v>28.92</v>
      </c>
      <c r="G5" s="6" t="s">
        <v>11</v>
      </c>
      <c r="H5" s="11" t="s">
        <v>17</v>
      </c>
      <c r="I5" s="7">
        <v>21000</v>
      </c>
      <c r="J5" s="8">
        <v>3000</v>
      </c>
      <c r="K5" s="7">
        <v>0</v>
      </c>
      <c r="L5" s="7">
        <f t="shared" si="0"/>
        <v>24000</v>
      </c>
    </row>
    <row r="6" spans="1:12" x14ac:dyDescent="0.3">
      <c r="A6" s="4" t="s">
        <v>8</v>
      </c>
      <c r="B6" s="4" t="s">
        <v>9</v>
      </c>
      <c r="C6" s="11">
        <v>150</v>
      </c>
      <c r="D6" s="6" t="s">
        <v>13</v>
      </c>
      <c r="E6" s="4">
        <v>408647</v>
      </c>
      <c r="F6" s="5">
        <v>17.3</v>
      </c>
      <c r="G6" s="6" t="s">
        <v>11</v>
      </c>
      <c r="H6" s="11" t="s">
        <v>17</v>
      </c>
      <c r="I6" s="7">
        <v>13000</v>
      </c>
      <c r="J6" s="8">
        <v>2000</v>
      </c>
      <c r="K6" s="7">
        <v>0</v>
      </c>
      <c r="L6" s="7">
        <f t="shared" si="0"/>
        <v>15000</v>
      </c>
    </row>
    <row r="7" spans="1:12" x14ac:dyDescent="0.3">
      <c r="A7" s="4" t="s">
        <v>8</v>
      </c>
      <c r="B7" s="4" t="s">
        <v>9</v>
      </c>
      <c r="C7" s="11">
        <v>150</v>
      </c>
      <c r="D7" s="6" t="s">
        <v>13</v>
      </c>
      <c r="E7" s="6">
        <v>400980</v>
      </c>
      <c r="F7" s="5">
        <v>12</v>
      </c>
      <c r="G7" s="6" t="s">
        <v>11</v>
      </c>
      <c r="H7" s="11" t="s">
        <v>17</v>
      </c>
      <c r="I7" s="7">
        <v>9000</v>
      </c>
      <c r="J7" s="8">
        <v>1000</v>
      </c>
      <c r="K7" s="7">
        <v>0</v>
      </c>
      <c r="L7" s="7">
        <f t="shared" si="0"/>
        <v>10000</v>
      </c>
    </row>
    <row r="8" spans="1:12" x14ac:dyDescent="0.3">
      <c r="A8" s="4" t="s">
        <v>8</v>
      </c>
      <c r="B8" s="6" t="s">
        <v>9</v>
      </c>
      <c r="C8" s="11">
        <v>150</v>
      </c>
      <c r="D8" s="6" t="s">
        <v>13</v>
      </c>
      <c r="E8" s="6">
        <v>400979</v>
      </c>
      <c r="F8" s="9">
        <v>31.79</v>
      </c>
      <c r="G8" s="6" t="s">
        <v>11</v>
      </c>
      <c r="H8" s="11" t="s">
        <v>17</v>
      </c>
      <c r="I8" s="7">
        <v>23000</v>
      </c>
      <c r="J8" s="8">
        <v>4000</v>
      </c>
      <c r="K8" s="7">
        <v>0</v>
      </c>
      <c r="L8" s="7">
        <f t="shared" si="0"/>
        <v>27000</v>
      </c>
    </row>
    <row r="9" spans="1:12" x14ac:dyDescent="0.3">
      <c r="A9" s="4" t="s">
        <v>22</v>
      </c>
      <c r="B9" s="6" t="s">
        <v>18</v>
      </c>
      <c r="C9" s="11">
        <v>300</v>
      </c>
      <c r="D9" s="6" t="s">
        <v>19</v>
      </c>
      <c r="E9" s="6">
        <v>424347</v>
      </c>
      <c r="F9" s="9">
        <v>51.93</v>
      </c>
      <c r="G9" s="6" t="s">
        <v>11</v>
      </c>
      <c r="H9" s="11" t="s">
        <v>20</v>
      </c>
      <c r="I9" s="7">
        <v>41000</v>
      </c>
      <c r="J9" s="7">
        <v>0</v>
      </c>
      <c r="K9" s="7">
        <v>0</v>
      </c>
      <c r="L9" s="7">
        <f t="shared" si="0"/>
        <v>41000</v>
      </c>
    </row>
    <row r="10" spans="1:12" x14ac:dyDescent="0.3">
      <c r="A10" s="4" t="s">
        <v>22</v>
      </c>
      <c r="B10" s="6" t="s">
        <v>12</v>
      </c>
      <c r="C10" s="11">
        <v>200</v>
      </c>
      <c r="D10" s="6" t="s">
        <v>21</v>
      </c>
      <c r="E10" s="6">
        <v>410970</v>
      </c>
      <c r="F10" s="9">
        <v>38.24</v>
      </c>
      <c r="G10" s="6" t="s">
        <v>11</v>
      </c>
      <c r="H10" s="11" t="s">
        <v>17</v>
      </c>
      <c r="I10" s="7">
        <v>28000</v>
      </c>
      <c r="J10" s="7">
        <v>0</v>
      </c>
      <c r="K10" s="7">
        <v>0</v>
      </c>
      <c r="L10" s="7">
        <f t="shared" si="0"/>
        <v>28000</v>
      </c>
    </row>
    <row r="11" spans="1:12" x14ac:dyDescent="0.3">
      <c r="A11" s="4" t="s">
        <v>22</v>
      </c>
      <c r="B11" s="6" t="s">
        <v>12</v>
      </c>
      <c r="C11" s="11">
        <v>160</v>
      </c>
      <c r="D11" s="6" t="s">
        <v>21</v>
      </c>
      <c r="E11" s="6">
        <v>413470</v>
      </c>
      <c r="F11" s="9">
        <v>15.95</v>
      </c>
      <c r="G11" s="6" t="s">
        <v>11</v>
      </c>
      <c r="H11" s="11" t="s">
        <v>17</v>
      </c>
      <c r="I11" s="7">
        <v>12000</v>
      </c>
      <c r="J11" s="7">
        <v>0</v>
      </c>
      <c r="K11" s="7">
        <v>0</v>
      </c>
      <c r="L11" s="7">
        <f t="shared" si="0"/>
        <v>12000</v>
      </c>
    </row>
    <row r="12" spans="1:12" x14ac:dyDescent="0.3">
      <c r="A12" s="4" t="s">
        <v>22</v>
      </c>
      <c r="B12" s="6" t="s">
        <v>9</v>
      </c>
      <c r="C12" s="11">
        <v>150</v>
      </c>
      <c r="D12" s="6" t="s">
        <v>21</v>
      </c>
      <c r="E12" s="6">
        <v>410970</v>
      </c>
      <c r="F12" s="9">
        <v>9.8000000000000007</v>
      </c>
      <c r="G12" s="6" t="s">
        <v>11</v>
      </c>
      <c r="H12" s="11" t="s">
        <v>17</v>
      </c>
      <c r="I12" s="7">
        <v>7000</v>
      </c>
      <c r="J12" s="7">
        <v>1000</v>
      </c>
      <c r="K12" s="7">
        <v>0</v>
      </c>
      <c r="L12" s="7">
        <f t="shared" si="0"/>
        <v>8000</v>
      </c>
    </row>
    <row r="13" spans="1:12" x14ac:dyDescent="0.3">
      <c r="A13" s="4" t="s">
        <v>27</v>
      </c>
      <c r="B13" s="6" t="s">
        <v>9</v>
      </c>
      <c r="C13" s="11">
        <v>150</v>
      </c>
      <c r="D13" s="6" t="s">
        <v>24</v>
      </c>
      <c r="E13" s="6">
        <v>537458</v>
      </c>
      <c r="F13" s="9">
        <v>38.966012959099999</v>
      </c>
      <c r="G13" s="6" t="s">
        <v>11</v>
      </c>
      <c r="H13" s="11" t="s">
        <v>17</v>
      </c>
      <c r="I13" s="7">
        <v>29000</v>
      </c>
      <c r="J13" s="7">
        <v>5000</v>
      </c>
      <c r="K13" s="7">
        <v>0</v>
      </c>
      <c r="L13" s="7">
        <f t="shared" si="0"/>
        <v>34000</v>
      </c>
    </row>
    <row r="14" spans="1:12" x14ac:dyDescent="0.3">
      <c r="A14" s="4" t="s">
        <v>27</v>
      </c>
      <c r="B14" s="6" t="s">
        <v>9</v>
      </c>
      <c r="C14" s="11">
        <v>150</v>
      </c>
      <c r="D14" s="6" t="s">
        <v>24</v>
      </c>
      <c r="E14" s="6">
        <v>536768</v>
      </c>
      <c r="F14" s="9">
        <v>47.973439209699997</v>
      </c>
      <c r="G14" s="6" t="s">
        <v>11</v>
      </c>
      <c r="H14" s="11" t="s">
        <v>17</v>
      </c>
      <c r="I14" s="7">
        <v>36000</v>
      </c>
      <c r="J14" s="7">
        <v>6000</v>
      </c>
      <c r="K14" s="7">
        <v>0</v>
      </c>
      <c r="L14" s="7">
        <f t="shared" si="0"/>
        <v>42000</v>
      </c>
    </row>
    <row r="15" spans="1:12" x14ac:dyDescent="0.3">
      <c r="A15" s="4" t="s">
        <v>27</v>
      </c>
      <c r="B15" s="6" t="s">
        <v>9</v>
      </c>
      <c r="C15" s="11">
        <v>150</v>
      </c>
      <c r="D15" s="6" t="s">
        <v>24</v>
      </c>
      <c r="E15" s="6">
        <v>537433</v>
      </c>
      <c r="F15" s="9">
        <v>21.15</v>
      </c>
      <c r="G15" s="6" t="s">
        <v>11</v>
      </c>
      <c r="H15" s="11" t="s">
        <v>17</v>
      </c>
      <c r="I15" s="7">
        <v>0</v>
      </c>
      <c r="J15" s="7">
        <v>3000</v>
      </c>
      <c r="K15" s="7">
        <v>17000</v>
      </c>
      <c r="L15" s="7">
        <f t="shared" si="0"/>
        <v>20000</v>
      </c>
    </row>
    <row r="16" spans="1:12" x14ac:dyDescent="0.3">
      <c r="A16" s="4" t="s">
        <v>27</v>
      </c>
      <c r="B16" s="6" t="s">
        <v>9</v>
      </c>
      <c r="C16" s="11">
        <v>150</v>
      </c>
      <c r="D16" s="6" t="s">
        <v>24</v>
      </c>
      <c r="E16" s="6">
        <v>536829</v>
      </c>
      <c r="F16" s="9">
        <v>37.92</v>
      </c>
      <c r="G16" s="6" t="s">
        <v>11</v>
      </c>
      <c r="H16" s="11" t="s">
        <v>17</v>
      </c>
      <c r="I16" s="7">
        <v>28000</v>
      </c>
      <c r="J16" s="7">
        <v>5000</v>
      </c>
      <c r="K16" s="7">
        <v>0</v>
      </c>
      <c r="L16" s="7">
        <f t="shared" si="0"/>
        <v>33000</v>
      </c>
    </row>
    <row r="17" spans="1:12" x14ac:dyDescent="0.3">
      <c r="A17" s="4" t="s">
        <v>27</v>
      </c>
      <c r="B17" s="6" t="s">
        <v>9</v>
      </c>
      <c r="C17" s="11">
        <v>150</v>
      </c>
      <c r="D17" s="6" t="s">
        <v>24</v>
      </c>
      <c r="E17" s="6">
        <v>537079</v>
      </c>
      <c r="F17" s="9">
        <v>18.03</v>
      </c>
      <c r="G17" s="6" t="s">
        <v>11</v>
      </c>
      <c r="H17" s="11" t="s">
        <v>17</v>
      </c>
      <c r="I17" s="7">
        <v>14000</v>
      </c>
      <c r="J17" s="7">
        <v>2500</v>
      </c>
      <c r="K17" s="7">
        <v>0</v>
      </c>
      <c r="L17" s="7">
        <f t="shared" si="0"/>
        <v>16500</v>
      </c>
    </row>
    <row r="18" spans="1:12" x14ac:dyDescent="0.3">
      <c r="A18" s="4" t="s">
        <v>27</v>
      </c>
      <c r="B18" s="6" t="s">
        <v>9</v>
      </c>
      <c r="C18" s="11">
        <v>150</v>
      </c>
      <c r="D18" s="6" t="s">
        <v>24</v>
      </c>
      <c r="E18" s="6">
        <v>537429</v>
      </c>
      <c r="F18" s="9">
        <v>24.52</v>
      </c>
      <c r="G18" s="6" t="s">
        <v>11</v>
      </c>
      <c r="H18" s="11" t="s">
        <v>17</v>
      </c>
      <c r="I18" s="7">
        <v>0</v>
      </c>
      <c r="J18" s="7">
        <v>3000</v>
      </c>
      <c r="K18" s="7">
        <v>19500</v>
      </c>
      <c r="L18" s="7">
        <f t="shared" si="0"/>
        <v>22500</v>
      </c>
    </row>
    <row r="19" spans="1:12" x14ac:dyDescent="0.3">
      <c r="A19" s="4" t="s">
        <v>27</v>
      </c>
      <c r="B19" s="6" t="s">
        <v>9</v>
      </c>
      <c r="C19" s="11">
        <v>150</v>
      </c>
      <c r="D19" s="6" t="s">
        <v>25</v>
      </c>
      <c r="E19" s="6">
        <v>537434</v>
      </c>
      <c r="F19" s="9">
        <v>9.67</v>
      </c>
      <c r="G19" s="6" t="s">
        <v>11</v>
      </c>
      <c r="H19" s="11" t="s">
        <v>17</v>
      </c>
      <c r="I19" s="7">
        <v>0</v>
      </c>
      <c r="J19" s="7">
        <v>1500</v>
      </c>
      <c r="K19" s="7">
        <v>8000</v>
      </c>
      <c r="L19" s="7">
        <f t="shared" si="0"/>
        <v>9500</v>
      </c>
    </row>
    <row r="20" spans="1:12" x14ac:dyDescent="0.3">
      <c r="A20" s="4" t="s">
        <v>27</v>
      </c>
      <c r="B20" s="6" t="s">
        <v>9</v>
      </c>
      <c r="C20" s="11">
        <v>150</v>
      </c>
      <c r="D20" s="6" t="s">
        <v>26</v>
      </c>
      <c r="E20" s="6">
        <v>537461</v>
      </c>
      <c r="F20" s="9">
        <v>18.420000000000002</v>
      </c>
      <c r="G20" s="6" t="s">
        <v>11</v>
      </c>
      <c r="H20" s="11" t="s">
        <v>17</v>
      </c>
      <c r="I20" s="7">
        <v>14000</v>
      </c>
      <c r="J20" s="7">
        <v>2500</v>
      </c>
      <c r="K20" s="7">
        <v>0</v>
      </c>
      <c r="L20" s="7">
        <f t="shared" si="0"/>
        <v>16500</v>
      </c>
    </row>
    <row r="21" spans="1:12" x14ac:dyDescent="0.3">
      <c r="A21" s="4" t="s">
        <v>103</v>
      </c>
      <c r="B21" s="6" t="s">
        <v>12</v>
      </c>
      <c r="C21" s="11">
        <v>300</v>
      </c>
      <c r="D21" s="6" t="s">
        <v>98</v>
      </c>
      <c r="E21" s="6">
        <v>121334</v>
      </c>
      <c r="F21" s="9">
        <v>23</v>
      </c>
      <c r="G21" s="6" t="s">
        <v>11</v>
      </c>
      <c r="H21" s="11" t="s">
        <v>20</v>
      </c>
      <c r="I21" s="7">
        <v>18000</v>
      </c>
      <c r="J21" s="7">
        <v>0</v>
      </c>
      <c r="K21" s="7">
        <v>0</v>
      </c>
      <c r="L21" s="7">
        <f t="shared" si="0"/>
        <v>18000</v>
      </c>
    </row>
    <row r="22" spans="1:12" x14ac:dyDescent="0.3">
      <c r="A22" s="4" t="s">
        <v>103</v>
      </c>
      <c r="B22" s="6" t="s">
        <v>18</v>
      </c>
      <c r="C22" s="11">
        <v>200</v>
      </c>
      <c r="D22" s="6" t="s">
        <v>98</v>
      </c>
      <c r="E22" s="6">
        <v>440681</v>
      </c>
      <c r="F22" s="9">
        <v>14</v>
      </c>
      <c r="G22" s="6" t="s">
        <v>11</v>
      </c>
      <c r="H22" s="11" t="s">
        <v>17</v>
      </c>
      <c r="I22" s="7">
        <v>10000</v>
      </c>
      <c r="J22" s="7">
        <v>0</v>
      </c>
      <c r="K22" s="7">
        <v>0</v>
      </c>
      <c r="L22" s="7">
        <f t="shared" si="0"/>
        <v>10000</v>
      </c>
    </row>
    <row r="23" spans="1:12" x14ac:dyDescent="0.3">
      <c r="A23" s="4" t="s">
        <v>103</v>
      </c>
      <c r="B23" s="6" t="s">
        <v>12</v>
      </c>
      <c r="C23" s="11">
        <v>300</v>
      </c>
      <c r="D23" s="6" t="s">
        <v>102</v>
      </c>
      <c r="E23" s="6">
        <v>530793</v>
      </c>
      <c r="F23" s="9">
        <v>32</v>
      </c>
      <c r="G23" s="6" t="s">
        <v>11</v>
      </c>
      <c r="H23" s="11" t="s">
        <v>20</v>
      </c>
      <c r="I23" s="7">
        <v>25000</v>
      </c>
      <c r="J23" s="7">
        <v>0</v>
      </c>
      <c r="K23" s="7">
        <v>0</v>
      </c>
      <c r="L23" s="7">
        <f t="shared" si="0"/>
        <v>25000</v>
      </c>
    </row>
    <row r="24" spans="1:12" x14ac:dyDescent="0.3">
      <c r="A24" s="4" t="s">
        <v>103</v>
      </c>
      <c r="B24" s="6" t="s">
        <v>9</v>
      </c>
      <c r="C24" s="11">
        <v>200</v>
      </c>
      <c r="D24" s="6" t="s">
        <v>99</v>
      </c>
      <c r="E24" s="6">
        <v>440665</v>
      </c>
      <c r="F24" s="9">
        <v>31</v>
      </c>
      <c r="G24" s="6" t="s">
        <v>11</v>
      </c>
      <c r="H24" s="11" t="s">
        <v>17</v>
      </c>
      <c r="I24" s="7">
        <v>23000</v>
      </c>
      <c r="J24" s="7">
        <v>5000</v>
      </c>
      <c r="K24" s="7">
        <v>0</v>
      </c>
      <c r="L24" s="7">
        <f t="shared" si="0"/>
        <v>28000</v>
      </c>
    </row>
    <row r="25" spans="1:12" x14ac:dyDescent="0.3">
      <c r="A25" s="4" t="s">
        <v>103</v>
      </c>
      <c r="B25" s="6" t="s">
        <v>9</v>
      </c>
      <c r="C25" s="11">
        <v>200</v>
      </c>
      <c r="D25" s="6" t="s">
        <v>99</v>
      </c>
      <c r="E25" s="6">
        <v>584855</v>
      </c>
      <c r="F25" s="9">
        <v>8</v>
      </c>
      <c r="G25" s="6" t="s">
        <v>11</v>
      </c>
      <c r="H25" s="11" t="s">
        <v>17</v>
      </c>
      <c r="I25" s="7">
        <v>6000</v>
      </c>
      <c r="J25" s="7">
        <v>5000</v>
      </c>
      <c r="K25" s="7">
        <v>0</v>
      </c>
      <c r="L25" s="7">
        <f t="shared" si="0"/>
        <v>11000</v>
      </c>
    </row>
    <row r="26" spans="1:12" x14ac:dyDescent="0.3">
      <c r="A26" s="4" t="s">
        <v>103</v>
      </c>
      <c r="B26" s="6" t="s">
        <v>9</v>
      </c>
      <c r="C26" s="11">
        <v>200</v>
      </c>
      <c r="D26" s="6" t="s">
        <v>100</v>
      </c>
      <c r="E26" s="6">
        <v>121742</v>
      </c>
      <c r="F26" s="9">
        <v>24</v>
      </c>
      <c r="G26" s="6" t="s">
        <v>11</v>
      </c>
      <c r="H26" s="11" t="s">
        <v>17</v>
      </c>
      <c r="I26" s="7">
        <v>18000</v>
      </c>
      <c r="J26" s="7">
        <v>5000</v>
      </c>
      <c r="K26" s="7">
        <v>0</v>
      </c>
      <c r="L26" s="7">
        <f t="shared" si="0"/>
        <v>23000</v>
      </c>
    </row>
    <row r="27" spans="1:12" x14ac:dyDescent="0.3">
      <c r="A27" s="4" t="s">
        <v>103</v>
      </c>
      <c r="B27" s="6" t="s">
        <v>18</v>
      </c>
      <c r="C27" s="11">
        <v>200</v>
      </c>
      <c r="D27" s="6" t="s">
        <v>112</v>
      </c>
      <c r="E27" s="6">
        <v>472648</v>
      </c>
      <c r="F27" s="9">
        <v>29</v>
      </c>
      <c r="G27" s="6" t="s">
        <v>11</v>
      </c>
      <c r="H27" s="11" t="s">
        <v>17</v>
      </c>
      <c r="I27" s="7">
        <v>21000</v>
      </c>
      <c r="J27" s="7">
        <v>0</v>
      </c>
      <c r="K27" s="7">
        <v>0</v>
      </c>
      <c r="L27" s="7">
        <f t="shared" si="0"/>
        <v>21000</v>
      </c>
    </row>
    <row r="28" spans="1:12" x14ac:dyDescent="0.3">
      <c r="A28" s="4" t="s">
        <v>103</v>
      </c>
      <c r="B28" s="6" t="s">
        <v>18</v>
      </c>
      <c r="C28" s="11">
        <v>200</v>
      </c>
      <c r="D28" s="6" t="s">
        <v>107</v>
      </c>
      <c r="E28" s="6">
        <v>471095</v>
      </c>
      <c r="F28" s="9">
        <v>31</v>
      </c>
      <c r="G28" s="6" t="s">
        <v>11</v>
      </c>
      <c r="H28" s="11" t="s">
        <v>17</v>
      </c>
      <c r="I28" s="7">
        <v>23000</v>
      </c>
      <c r="J28" s="7">
        <v>0</v>
      </c>
      <c r="K28" s="7">
        <v>0</v>
      </c>
      <c r="L28" s="7">
        <f t="shared" si="0"/>
        <v>23000</v>
      </c>
    </row>
    <row r="29" spans="1:12" x14ac:dyDescent="0.3">
      <c r="A29" s="4" t="s">
        <v>103</v>
      </c>
      <c r="B29" s="6" t="s">
        <v>18</v>
      </c>
      <c r="C29" s="11">
        <v>200</v>
      </c>
      <c r="D29" s="6" t="s">
        <v>107</v>
      </c>
      <c r="E29" s="6">
        <v>440021</v>
      </c>
      <c r="F29" s="9">
        <v>9</v>
      </c>
      <c r="G29" s="6" t="s">
        <v>11</v>
      </c>
      <c r="H29" s="11" t="s">
        <v>17</v>
      </c>
      <c r="I29" s="7">
        <v>8000</v>
      </c>
      <c r="J29" s="7">
        <v>0</v>
      </c>
      <c r="K29" s="7">
        <v>0</v>
      </c>
      <c r="L29" s="7">
        <v>8000</v>
      </c>
    </row>
    <row r="30" spans="1:12" x14ac:dyDescent="0.3">
      <c r="A30" s="4" t="s">
        <v>103</v>
      </c>
      <c r="B30" s="6" t="s">
        <v>18</v>
      </c>
      <c r="C30" s="11">
        <v>250</v>
      </c>
      <c r="D30" s="6" t="s">
        <v>107</v>
      </c>
      <c r="E30" s="6">
        <v>440346</v>
      </c>
      <c r="F30" s="9">
        <v>50</v>
      </c>
      <c r="G30" s="6" t="s">
        <v>11</v>
      </c>
      <c r="H30" s="11" t="s">
        <v>17</v>
      </c>
      <c r="I30" s="7">
        <v>45000</v>
      </c>
      <c r="J30" s="7">
        <v>0</v>
      </c>
      <c r="K30" s="7">
        <v>0</v>
      </c>
      <c r="L30" s="7">
        <v>45000</v>
      </c>
    </row>
    <row r="31" spans="1:12" x14ac:dyDescent="0.3">
      <c r="A31" s="4" t="s">
        <v>103</v>
      </c>
      <c r="B31" s="6" t="s">
        <v>18</v>
      </c>
      <c r="C31" s="11">
        <v>250</v>
      </c>
      <c r="D31" s="6" t="s">
        <v>107</v>
      </c>
      <c r="E31" s="6">
        <v>530779</v>
      </c>
      <c r="F31" s="9">
        <v>26</v>
      </c>
      <c r="G31" s="6" t="s">
        <v>11</v>
      </c>
      <c r="H31" s="11" t="s">
        <v>17</v>
      </c>
      <c r="I31" s="7">
        <v>24000</v>
      </c>
      <c r="J31" s="7">
        <v>0</v>
      </c>
      <c r="K31" s="7">
        <v>0</v>
      </c>
      <c r="L31" s="7">
        <v>24000</v>
      </c>
    </row>
    <row r="32" spans="1:12" x14ac:dyDescent="0.3">
      <c r="A32" s="4" t="s">
        <v>103</v>
      </c>
      <c r="B32" s="6" t="s">
        <v>18</v>
      </c>
      <c r="C32" s="11">
        <v>200</v>
      </c>
      <c r="D32" s="6" t="s">
        <v>116</v>
      </c>
      <c r="E32" s="6">
        <v>472649</v>
      </c>
      <c r="F32" s="9">
        <v>28</v>
      </c>
      <c r="G32" s="6" t="s">
        <v>11</v>
      </c>
      <c r="H32" s="11" t="s">
        <v>17</v>
      </c>
      <c r="I32" s="7">
        <v>21000</v>
      </c>
      <c r="J32" s="7">
        <v>0</v>
      </c>
      <c r="K32" s="7">
        <v>0</v>
      </c>
      <c r="L32" s="7">
        <f>SUM(I32:K32)</f>
        <v>21000</v>
      </c>
    </row>
    <row r="33" spans="1:12" x14ac:dyDescent="0.3">
      <c r="A33" s="4" t="s">
        <v>103</v>
      </c>
      <c r="B33" s="6" t="s">
        <v>18</v>
      </c>
      <c r="C33" s="11">
        <v>200</v>
      </c>
      <c r="D33" s="6" t="s">
        <v>108</v>
      </c>
      <c r="E33" s="6">
        <v>440020</v>
      </c>
      <c r="F33" s="9">
        <v>10</v>
      </c>
      <c r="G33" s="6" t="s">
        <v>11</v>
      </c>
      <c r="H33" s="11" t="s">
        <v>17</v>
      </c>
      <c r="I33" s="7">
        <v>9000</v>
      </c>
      <c r="J33" s="7">
        <v>0</v>
      </c>
      <c r="K33" s="7">
        <v>0</v>
      </c>
      <c r="L33" s="7">
        <v>9000</v>
      </c>
    </row>
    <row r="34" spans="1:12" x14ac:dyDescent="0.3">
      <c r="A34" s="4" t="s">
        <v>103</v>
      </c>
      <c r="B34" s="6" t="s">
        <v>18</v>
      </c>
      <c r="C34" s="11">
        <v>200</v>
      </c>
      <c r="D34" s="6" t="s">
        <v>120</v>
      </c>
      <c r="E34" s="6">
        <v>440745</v>
      </c>
      <c r="F34" s="9">
        <v>27</v>
      </c>
      <c r="G34" s="6"/>
      <c r="H34" s="11" t="s">
        <v>17</v>
      </c>
      <c r="I34" s="7">
        <v>20000</v>
      </c>
      <c r="J34" s="7">
        <v>0</v>
      </c>
      <c r="K34" s="7">
        <v>0</v>
      </c>
      <c r="L34" s="7">
        <f>SUM(I34:K34)</f>
        <v>20000</v>
      </c>
    </row>
    <row r="35" spans="1:12" x14ac:dyDescent="0.3">
      <c r="A35" s="4" t="s">
        <v>103</v>
      </c>
      <c r="B35" s="6" t="s">
        <v>18</v>
      </c>
      <c r="C35" s="11">
        <v>200</v>
      </c>
      <c r="D35" s="6" t="s">
        <v>121</v>
      </c>
      <c r="E35" s="6">
        <v>440733</v>
      </c>
      <c r="F35" s="9">
        <v>23</v>
      </c>
      <c r="G35" s="6" t="s">
        <v>11</v>
      </c>
      <c r="H35" s="11" t="s">
        <v>17</v>
      </c>
      <c r="I35" s="7">
        <v>17000</v>
      </c>
      <c r="J35" s="7">
        <v>0</v>
      </c>
      <c r="K35" s="7">
        <v>0</v>
      </c>
      <c r="L35" s="7">
        <f>SUM(I35:K35)</f>
        <v>17000</v>
      </c>
    </row>
    <row r="36" spans="1:12" ht="15" thickBot="1" x14ac:dyDescent="0.35"/>
    <row r="37" spans="1:12" ht="25.05" customHeight="1" x14ac:dyDescent="0.3">
      <c r="K37" s="2" t="s">
        <v>127</v>
      </c>
      <c r="L37" s="12">
        <f>ROUND(SUM(L2:L35),-3)</f>
        <v>736000</v>
      </c>
    </row>
  </sheetData>
  <autoFilter ref="A1:L32" xr:uid="{00000000-0001-0000-00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8773F-E74A-4619-B68C-AD5E873DB72A}">
  <dimension ref="A1:L143"/>
  <sheetViews>
    <sheetView topLeftCell="A110" zoomScaleNormal="100" workbookViewId="0">
      <selection activeCell="A86" sqref="A86:L141"/>
    </sheetView>
  </sheetViews>
  <sheetFormatPr baseColWidth="10" defaultColWidth="8.77734375" defaultRowHeight="14.4" x14ac:dyDescent="0.3"/>
  <cols>
    <col min="1" max="1" width="19.44140625" customWidth="1"/>
    <col min="2" max="2" width="12.77734375" customWidth="1"/>
    <col min="3" max="3" width="8.5546875" customWidth="1"/>
    <col min="4" max="4" width="30.5546875" customWidth="1"/>
    <col min="5" max="5" width="9.88671875" customWidth="1"/>
    <col min="6" max="6" width="11" customWidth="1"/>
    <col min="7" max="7" width="16.6640625" customWidth="1"/>
    <col min="8" max="8" width="10.33203125" customWidth="1"/>
    <col min="9" max="9" width="12.77734375" customWidth="1"/>
    <col min="10" max="10" width="11.33203125" customWidth="1"/>
    <col min="11" max="11" width="16.21875" customWidth="1"/>
    <col min="12" max="12" width="15.77734375" customWidth="1"/>
  </cols>
  <sheetData>
    <row r="1" spans="1:12" ht="55.2" x14ac:dyDescent="0.3">
      <c r="A1" s="1" t="s">
        <v>0</v>
      </c>
      <c r="B1" s="1" t="s">
        <v>14</v>
      </c>
      <c r="C1" s="2" t="s">
        <v>23</v>
      </c>
      <c r="D1" s="2" t="s">
        <v>1</v>
      </c>
      <c r="E1" s="2" t="s">
        <v>2</v>
      </c>
      <c r="F1" s="2" t="s">
        <v>15</v>
      </c>
      <c r="G1" s="2" t="s">
        <v>3</v>
      </c>
      <c r="H1" s="3" t="s">
        <v>16</v>
      </c>
      <c r="I1" s="1" t="s">
        <v>4</v>
      </c>
      <c r="J1" s="2" t="s">
        <v>5</v>
      </c>
      <c r="K1" s="2" t="s">
        <v>6</v>
      </c>
      <c r="L1" s="2" t="s">
        <v>7</v>
      </c>
    </row>
    <row r="2" spans="1:12" x14ac:dyDescent="0.3">
      <c r="A2" s="4" t="s">
        <v>8</v>
      </c>
      <c r="B2" s="4" t="s">
        <v>9</v>
      </c>
      <c r="C2" s="10">
        <v>150</v>
      </c>
      <c r="D2" s="4" t="s">
        <v>28</v>
      </c>
      <c r="E2" s="4">
        <v>398737</v>
      </c>
      <c r="F2" s="5">
        <v>9.2899999999999991</v>
      </c>
      <c r="G2" s="6" t="s">
        <v>11</v>
      </c>
      <c r="H2" s="11" t="s">
        <v>17</v>
      </c>
      <c r="I2" s="7">
        <v>7000</v>
      </c>
      <c r="J2" s="7">
        <v>1000</v>
      </c>
      <c r="K2" s="7">
        <v>0</v>
      </c>
      <c r="L2" s="7">
        <f t="shared" ref="L2:L19" si="0">SUM(I2:K2)</f>
        <v>8000</v>
      </c>
    </row>
    <row r="3" spans="1:12" x14ac:dyDescent="0.3">
      <c r="A3" s="4" t="s">
        <v>8</v>
      </c>
      <c r="B3" s="4" t="s">
        <v>9</v>
      </c>
      <c r="C3" s="10">
        <v>150</v>
      </c>
      <c r="D3" s="4" t="s">
        <v>29</v>
      </c>
      <c r="E3" s="4">
        <v>402583</v>
      </c>
      <c r="F3" s="5">
        <v>7.92</v>
      </c>
      <c r="G3" s="6" t="s">
        <v>11</v>
      </c>
      <c r="H3" s="11" t="s">
        <v>17</v>
      </c>
      <c r="I3" s="7">
        <v>6000</v>
      </c>
      <c r="J3" s="7">
        <v>1000</v>
      </c>
      <c r="K3" s="7">
        <v>0</v>
      </c>
      <c r="L3" s="7">
        <f t="shared" si="0"/>
        <v>7000</v>
      </c>
    </row>
    <row r="4" spans="1:12" x14ac:dyDescent="0.3">
      <c r="A4" s="4" t="s">
        <v>8</v>
      </c>
      <c r="B4" s="4" t="s">
        <v>9</v>
      </c>
      <c r="C4" s="11">
        <v>150</v>
      </c>
      <c r="D4" s="4" t="s">
        <v>29</v>
      </c>
      <c r="E4" s="6">
        <v>402584</v>
      </c>
      <c r="F4" s="5">
        <v>17.079999999999998</v>
      </c>
      <c r="G4" s="6" t="s">
        <v>11</v>
      </c>
      <c r="H4" s="11" t="s">
        <v>17</v>
      </c>
      <c r="I4" s="7">
        <v>13000</v>
      </c>
      <c r="J4" s="7">
        <v>2000</v>
      </c>
      <c r="K4" s="7">
        <v>0</v>
      </c>
      <c r="L4" s="7">
        <f t="shared" si="0"/>
        <v>15000</v>
      </c>
    </row>
    <row r="5" spans="1:12" x14ac:dyDescent="0.3">
      <c r="A5" s="4" t="s">
        <v>8</v>
      </c>
      <c r="B5" s="4" t="s">
        <v>9</v>
      </c>
      <c r="C5" s="11">
        <v>150</v>
      </c>
      <c r="D5" s="6" t="s">
        <v>30</v>
      </c>
      <c r="E5" s="6">
        <v>400654</v>
      </c>
      <c r="F5" s="5">
        <v>11.37</v>
      </c>
      <c r="G5" s="6" t="s">
        <v>11</v>
      </c>
      <c r="H5" s="11" t="s">
        <v>17</v>
      </c>
      <c r="I5" s="7">
        <v>8000</v>
      </c>
      <c r="J5" s="7">
        <v>1000</v>
      </c>
      <c r="K5" s="7">
        <v>0</v>
      </c>
      <c r="L5" s="7">
        <f t="shared" si="0"/>
        <v>9000</v>
      </c>
    </row>
    <row r="6" spans="1:12" x14ac:dyDescent="0.3">
      <c r="A6" s="4" t="s">
        <v>8</v>
      </c>
      <c r="B6" s="4" t="s">
        <v>9</v>
      </c>
      <c r="C6" s="11">
        <v>150</v>
      </c>
      <c r="D6" s="6" t="s">
        <v>10</v>
      </c>
      <c r="E6" s="4">
        <v>403207</v>
      </c>
      <c r="F6" s="5">
        <v>21.29</v>
      </c>
      <c r="G6" s="6" t="s">
        <v>11</v>
      </c>
      <c r="H6" s="11" t="s">
        <v>17</v>
      </c>
      <c r="I6" s="7">
        <v>16000</v>
      </c>
      <c r="J6" s="7">
        <v>2000</v>
      </c>
      <c r="K6" s="7">
        <v>0</v>
      </c>
      <c r="L6" s="7">
        <f t="shared" si="0"/>
        <v>18000</v>
      </c>
    </row>
    <row r="7" spans="1:12" x14ac:dyDescent="0.3">
      <c r="A7" s="4" t="s">
        <v>8</v>
      </c>
      <c r="B7" s="4" t="s">
        <v>12</v>
      </c>
      <c r="C7" s="11">
        <v>200</v>
      </c>
      <c r="D7" s="6" t="s">
        <v>10</v>
      </c>
      <c r="E7" s="6">
        <v>401297</v>
      </c>
      <c r="F7" s="5">
        <v>8.15</v>
      </c>
      <c r="G7" s="6" t="s">
        <v>11</v>
      </c>
      <c r="H7" s="11" t="s">
        <v>17</v>
      </c>
      <c r="I7" s="7">
        <v>6000</v>
      </c>
      <c r="J7" s="7">
        <v>0</v>
      </c>
      <c r="K7" s="7">
        <v>0</v>
      </c>
      <c r="L7" s="7">
        <f t="shared" si="0"/>
        <v>6000</v>
      </c>
    </row>
    <row r="8" spans="1:12" x14ac:dyDescent="0.3">
      <c r="A8" s="4" t="s">
        <v>8</v>
      </c>
      <c r="B8" s="6" t="s">
        <v>9</v>
      </c>
      <c r="C8" s="11">
        <v>150</v>
      </c>
      <c r="D8" s="6" t="s">
        <v>10</v>
      </c>
      <c r="E8" s="6">
        <v>401299</v>
      </c>
      <c r="F8" s="9">
        <v>7.38</v>
      </c>
      <c r="G8" s="6" t="s">
        <v>11</v>
      </c>
      <c r="H8" s="11" t="s">
        <v>17</v>
      </c>
      <c r="I8" s="7">
        <v>5000</v>
      </c>
      <c r="J8" s="7">
        <v>2000</v>
      </c>
      <c r="K8" s="7">
        <v>0</v>
      </c>
      <c r="L8" s="7">
        <f t="shared" si="0"/>
        <v>7000</v>
      </c>
    </row>
    <row r="9" spans="1:12" x14ac:dyDescent="0.3">
      <c r="A9" s="4" t="s">
        <v>8</v>
      </c>
      <c r="B9" s="6" t="s">
        <v>12</v>
      </c>
      <c r="C9" s="11">
        <v>200</v>
      </c>
      <c r="D9" s="6" t="s">
        <v>10</v>
      </c>
      <c r="E9" s="6">
        <v>532599</v>
      </c>
      <c r="F9" s="9">
        <v>67.61</v>
      </c>
      <c r="G9" s="6" t="s">
        <v>11</v>
      </c>
      <c r="H9" s="11" t="s">
        <v>17</v>
      </c>
      <c r="I9" s="7">
        <v>50000</v>
      </c>
      <c r="J9" s="7">
        <v>0</v>
      </c>
      <c r="K9" s="7">
        <v>0</v>
      </c>
      <c r="L9" s="7">
        <f t="shared" si="0"/>
        <v>50000</v>
      </c>
    </row>
    <row r="10" spans="1:12" x14ac:dyDescent="0.3">
      <c r="A10" s="4" t="s">
        <v>8</v>
      </c>
      <c r="B10" s="6" t="s">
        <v>9</v>
      </c>
      <c r="C10" s="11">
        <v>150</v>
      </c>
      <c r="D10" s="6" t="s">
        <v>31</v>
      </c>
      <c r="E10" s="6">
        <v>392669</v>
      </c>
      <c r="F10" s="9">
        <v>16.420000000000002</v>
      </c>
      <c r="G10" s="6" t="s">
        <v>11</v>
      </c>
      <c r="H10" s="11" t="s">
        <v>17</v>
      </c>
      <c r="I10" s="7">
        <v>12000</v>
      </c>
      <c r="J10" s="7">
        <v>2000</v>
      </c>
      <c r="K10" s="7">
        <v>0</v>
      </c>
      <c r="L10" s="7">
        <f t="shared" si="0"/>
        <v>14000</v>
      </c>
    </row>
    <row r="11" spans="1:12" x14ac:dyDescent="0.3">
      <c r="A11" s="4" t="s">
        <v>8</v>
      </c>
      <c r="B11" s="6" t="s">
        <v>9</v>
      </c>
      <c r="C11" s="11">
        <v>150</v>
      </c>
      <c r="D11" s="6" t="s">
        <v>32</v>
      </c>
      <c r="E11" s="6">
        <v>395853</v>
      </c>
      <c r="F11" s="9">
        <v>22.86</v>
      </c>
      <c r="G11" s="6" t="s">
        <v>11</v>
      </c>
      <c r="H11" s="11" t="s">
        <v>17</v>
      </c>
      <c r="I11" s="7">
        <v>0</v>
      </c>
      <c r="J11" s="7">
        <v>3000</v>
      </c>
      <c r="K11" s="8">
        <v>21000</v>
      </c>
      <c r="L11" s="7">
        <f t="shared" si="0"/>
        <v>24000</v>
      </c>
    </row>
    <row r="12" spans="1:12" x14ac:dyDescent="0.3">
      <c r="A12" s="4" t="s">
        <v>8</v>
      </c>
      <c r="B12" s="6" t="s">
        <v>9</v>
      </c>
      <c r="C12" s="11">
        <v>150</v>
      </c>
      <c r="D12" s="6" t="s">
        <v>32</v>
      </c>
      <c r="E12" s="6">
        <v>395852</v>
      </c>
      <c r="F12" s="9">
        <v>16.22</v>
      </c>
      <c r="G12" s="6" t="s">
        <v>11</v>
      </c>
      <c r="H12" s="11" t="s">
        <v>17</v>
      </c>
      <c r="I12" s="7">
        <v>0</v>
      </c>
      <c r="J12" s="7">
        <v>2000</v>
      </c>
      <c r="K12" s="8">
        <v>15000</v>
      </c>
      <c r="L12" s="7">
        <f t="shared" si="0"/>
        <v>17000</v>
      </c>
    </row>
    <row r="13" spans="1:12" x14ac:dyDescent="0.3">
      <c r="A13" s="4" t="s">
        <v>8</v>
      </c>
      <c r="B13" s="6" t="s">
        <v>9</v>
      </c>
      <c r="C13" s="11">
        <v>150</v>
      </c>
      <c r="D13" s="6" t="s">
        <v>33</v>
      </c>
      <c r="E13" s="6">
        <v>392670</v>
      </c>
      <c r="F13" s="9">
        <v>26.97</v>
      </c>
      <c r="G13" s="6" t="s">
        <v>11</v>
      </c>
      <c r="H13" s="11" t="s">
        <v>17</v>
      </c>
      <c r="I13" s="7">
        <v>0</v>
      </c>
      <c r="J13" s="7">
        <v>3000</v>
      </c>
      <c r="K13" s="8">
        <v>24000</v>
      </c>
      <c r="L13" s="7">
        <f t="shared" si="0"/>
        <v>27000</v>
      </c>
    </row>
    <row r="14" spans="1:12" x14ac:dyDescent="0.3">
      <c r="A14" s="4" t="s">
        <v>8</v>
      </c>
      <c r="B14" s="6" t="s">
        <v>9</v>
      </c>
      <c r="C14" s="11">
        <v>150</v>
      </c>
      <c r="D14" s="6" t="s">
        <v>34</v>
      </c>
      <c r="E14" s="6">
        <v>390742</v>
      </c>
      <c r="F14" s="9">
        <v>11.18</v>
      </c>
      <c r="G14" s="6" t="s">
        <v>11</v>
      </c>
      <c r="H14" s="11" t="s">
        <v>17</v>
      </c>
      <c r="I14" s="7">
        <v>0</v>
      </c>
      <c r="J14" s="7">
        <v>1000</v>
      </c>
      <c r="K14" s="8">
        <v>12000</v>
      </c>
      <c r="L14" s="7">
        <f t="shared" si="0"/>
        <v>13000</v>
      </c>
    </row>
    <row r="15" spans="1:12" x14ac:dyDescent="0.3">
      <c r="A15" s="4" t="s">
        <v>8</v>
      </c>
      <c r="B15" s="6" t="s">
        <v>9</v>
      </c>
      <c r="C15" s="11">
        <v>150</v>
      </c>
      <c r="D15" s="6" t="s">
        <v>34</v>
      </c>
      <c r="E15" s="6">
        <v>391372</v>
      </c>
      <c r="F15" s="9">
        <v>10.39</v>
      </c>
      <c r="G15" s="6" t="s">
        <v>11</v>
      </c>
      <c r="H15" s="11" t="s">
        <v>17</v>
      </c>
      <c r="I15" s="7">
        <v>0</v>
      </c>
      <c r="J15" s="7">
        <v>1000</v>
      </c>
      <c r="K15" s="8">
        <v>11000</v>
      </c>
      <c r="L15" s="7">
        <f t="shared" si="0"/>
        <v>12000</v>
      </c>
    </row>
    <row r="16" spans="1:12" x14ac:dyDescent="0.3">
      <c r="A16" s="4" t="s">
        <v>8</v>
      </c>
      <c r="B16" s="6" t="s">
        <v>9</v>
      </c>
      <c r="C16" s="11">
        <v>150</v>
      </c>
      <c r="D16" s="6" t="s">
        <v>34</v>
      </c>
      <c r="E16" s="6">
        <v>391374</v>
      </c>
      <c r="F16" s="9">
        <v>12.34</v>
      </c>
      <c r="G16" s="6" t="s">
        <v>11</v>
      </c>
      <c r="H16" s="11" t="s">
        <v>17</v>
      </c>
      <c r="I16" s="7">
        <v>0</v>
      </c>
      <c r="J16" s="7">
        <v>1000</v>
      </c>
      <c r="K16" s="8">
        <v>13000</v>
      </c>
      <c r="L16" s="7">
        <f t="shared" si="0"/>
        <v>14000</v>
      </c>
    </row>
    <row r="17" spans="1:12" x14ac:dyDescent="0.3">
      <c r="A17" s="4" t="s">
        <v>8</v>
      </c>
      <c r="B17" s="6" t="s">
        <v>9</v>
      </c>
      <c r="C17" s="11">
        <v>150</v>
      </c>
      <c r="D17" s="6" t="s">
        <v>34</v>
      </c>
      <c r="E17" s="6">
        <v>391378</v>
      </c>
      <c r="F17" s="9">
        <v>19.48</v>
      </c>
      <c r="G17" s="6" t="s">
        <v>11</v>
      </c>
      <c r="H17" s="11" t="s">
        <v>17</v>
      </c>
      <c r="I17" s="7">
        <v>0</v>
      </c>
      <c r="J17" s="7">
        <v>2000</v>
      </c>
      <c r="K17" s="8">
        <v>20000</v>
      </c>
      <c r="L17" s="7">
        <f t="shared" si="0"/>
        <v>22000</v>
      </c>
    </row>
    <row r="18" spans="1:12" x14ac:dyDescent="0.3">
      <c r="A18" s="4" t="s">
        <v>8</v>
      </c>
      <c r="B18" s="6" t="s">
        <v>9</v>
      </c>
      <c r="C18" s="11">
        <v>150</v>
      </c>
      <c r="D18" s="6" t="s">
        <v>34</v>
      </c>
      <c r="E18" s="6">
        <v>391375</v>
      </c>
      <c r="F18" s="9">
        <v>10.75</v>
      </c>
      <c r="G18" s="6" t="s">
        <v>11</v>
      </c>
      <c r="H18" s="11" t="s">
        <v>17</v>
      </c>
      <c r="I18" s="7">
        <v>0</v>
      </c>
      <c r="J18" s="7">
        <v>1000</v>
      </c>
      <c r="K18" s="8">
        <v>11000</v>
      </c>
      <c r="L18" s="7">
        <f t="shared" si="0"/>
        <v>12000</v>
      </c>
    </row>
    <row r="19" spans="1:12" x14ac:dyDescent="0.3">
      <c r="A19" s="4" t="s">
        <v>8</v>
      </c>
      <c r="B19" s="6" t="s">
        <v>9</v>
      </c>
      <c r="C19" s="11">
        <v>150</v>
      </c>
      <c r="D19" s="6" t="s">
        <v>34</v>
      </c>
      <c r="E19" s="6">
        <v>392011</v>
      </c>
      <c r="F19" s="9">
        <v>19.84</v>
      </c>
      <c r="G19" s="6" t="s">
        <v>11</v>
      </c>
      <c r="H19" s="11" t="s">
        <v>17</v>
      </c>
      <c r="I19" s="7">
        <v>0</v>
      </c>
      <c r="J19" s="7">
        <v>2000</v>
      </c>
      <c r="K19" s="8">
        <v>21000</v>
      </c>
      <c r="L19" s="7">
        <f t="shared" si="0"/>
        <v>23000</v>
      </c>
    </row>
    <row r="20" spans="1:12" x14ac:dyDescent="0.3">
      <c r="A20" s="4" t="s">
        <v>8</v>
      </c>
      <c r="B20" s="6" t="s">
        <v>9</v>
      </c>
      <c r="C20" s="11">
        <v>150</v>
      </c>
      <c r="D20" s="6" t="s">
        <v>35</v>
      </c>
      <c r="E20" s="6">
        <v>396178</v>
      </c>
      <c r="F20" s="9">
        <v>21.51</v>
      </c>
      <c r="G20" s="6" t="s">
        <v>11</v>
      </c>
      <c r="H20" s="11" t="s">
        <v>17</v>
      </c>
      <c r="I20" s="7">
        <v>16000</v>
      </c>
      <c r="J20" s="7">
        <v>2000</v>
      </c>
      <c r="K20" s="7">
        <v>0</v>
      </c>
      <c r="L20" s="7">
        <f t="shared" ref="L20:L25" si="1">SUM(I20:J20)</f>
        <v>18000</v>
      </c>
    </row>
    <row r="21" spans="1:12" x14ac:dyDescent="0.3">
      <c r="A21" s="4" t="s">
        <v>8</v>
      </c>
      <c r="B21" s="6" t="s">
        <v>9</v>
      </c>
      <c r="C21" s="11">
        <v>150</v>
      </c>
      <c r="D21" s="6" t="s">
        <v>30</v>
      </c>
      <c r="E21" s="6">
        <v>400653</v>
      </c>
      <c r="F21" s="9">
        <v>9.5</v>
      </c>
      <c r="G21" s="6" t="s">
        <v>11</v>
      </c>
      <c r="H21" s="11" t="s">
        <v>17</v>
      </c>
      <c r="I21" s="7">
        <v>7000</v>
      </c>
      <c r="J21" s="7">
        <v>1000</v>
      </c>
      <c r="K21" s="7">
        <v>0</v>
      </c>
      <c r="L21" s="7">
        <f t="shared" si="1"/>
        <v>8000</v>
      </c>
    </row>
    <row r="22" spans="1:12" x14ac:dyDescent="0.3">
      <c r="A22" s="4" t="s">
        <v>22</v>
      </c>
      <c r="B22" s="6" t="s">
        <v>9</v>
      </c>
      <c r="C22" s="11">
        <v>150</v>
      </c>
      <c r="D22" s="6" t="s">
        <v>36</v>
      </c>
      <c r="E22" s="6">
        <v>126317</v>
      </c>
      <c r="F22" s="9">
        <v>15.92</v>
      </c>
      <c r="G22" s="6" t="s">
        <v>11</v>
      </c>
      <c r="H22" s="11" t="s">
        <v>17</v>
      </c>
      <c r="I22" s="7">
        <v>12000</v>
      </c>
      <c r="J22" s="7">
        <v>2000</v>
      </c>
      <c r="K22" s="7">
        <v>0</v>
      </c>
      <c r="L22" s="7">
        <f t="shared" si="1"/>
        <v>14000</v>
      </c>
    </row>
    <row r="23" spans="1:12" x14ac:dyDescent="0.3">
      <c r="A23" s="4" t="s">
        <v>22</v>
      </c>
      <c r="B23" s="6" t="s">
        <v>9</v>
      </c>
      <c r="C23" s="11">
        <v>150</v>
      </c>
      <c r="D23" s="6"/>
      <c r="E23" s="6">
        <v>127065</v>
      </c>
      <c r="F23" s="9">
        <v>21.7</v>
      </c>
      <c r="G23" s="6" t="s">
        <v>11</v>
      </c>
      <c r="H23" s="11" t="s">
        <v>17</v>
      </c>
      <c r="I23" s="7">
        <v>16000</v>
      </c>
      <c r="J23" s="7">
        <v>2000</v>
      </c>
      <c r="K23" s="7">
        <v>0</v>
      </c>
      <c r="L23" s="7">
        <f t="shared" si="1"/>
        <v>18000</v>
      </c>
    </row>
    <row r="24" spans="1:12" x14ac:dyDescent="0.3">
      <c r="A24" s="4" t="s">
        <v>22</v>
      </c>
      <c r="B24" s="6" t="s">
        <v>9</v>
      </c>
      <c r="C24" s="11">
        <v>150</v>
      </c>
      <c r="D24" s="6" t="s">
        <v>37</v>
      </c>
      <c r="E24" s="6">
        <v>126415</v>
      </c>
      <c r="F24" s="9">
        <v>7.41</v>
      </c>
      <c r="G24" s="6" t="s">
        <v>11</v>
      </c>
      <c r="H24" s="11" t="s">
        <v>17</v>
      </c>
      <c r="I24" s="7">
        <v>5000</v>
      </c>
      <c r="J24" s="7">
        <v>1000</v>
      </c>
      <c r="K24" s="7">
        <v>0</v>
      </c>
      <c r="L24" s="7">
        <f t="shared" si="1"/>
        <v>6000</v>
      </c>
    </row>
    <row r="25" spans="1:12" x14ac:dyDescent="0.3">
      <c r="A25" s="4" t="s">
        <v>22</v>
      </c>
      <c r="B25" s="6" t="s">
        <v>9</v>
      </c>
      <c r="C25" s="11">
        <v>150</v>
      </c>
      <c r="D25" s="6" t="s">
        <v>38</v>
      </c>
      <c r="E25" s="6">
        <v>127756</v>
      </c>
      <c r="F25" s="9">
        <v>12.8</v>
      </c>
      <c r="G25" s="6" t="s">
        <v>11</v>
      </c>
      <c r="H25" s="11" t="s">
        <v>17</v>
      </c>
      <c r="I25" s="7">
        <v>9000</v>
      </c>
      <c r="J25" s="7">
        <v>1000</v>
      </c>
      <c r="K25" s="7">
        <v>0</v>
      </c>
      <c r="L25" s="7">
        <f t="shared" si="1"/>
        <v>10000</v>
      </c>
    </row>
    <row r="26" spans="1:12" x14ac:dyDescent="0.3">
      <c r="A26" s="4" t="s">
        <v>22</v>
      </c>
      <c r="B26" s="6" t="s">
        <v>12</v>
      </c>
      <c r="C26" s="11">
        <v>200</v>
      </c>
      <c r="D26" s="6" t="s">
        <v>39</v>
      </c>
      <c r="E26" s="6">
        <v>257293</v>
      </c>
      <c r="F26" s="9">
        <v>11.99</v>
      </c>
      <c r="G26" s="6" t="s">
        <v>11</v>
      </c>
      <c r="H26" s="11" t="s">
        <v>17</v>
      </c>
      <c r="I26" s="7">
        <v>9000</v>
      </c>
      <c r="J26" s="7">
        <v>0</v>
      </c>
      <c r="K26" s="7">
        <v>0</v>
      </c>
      <c r="L26" s="7">
        <f t="shared" ref="L26:L57" si="2">SUM(I26:K26)</f>
        <v>9000</v>
      </c>
    </row>
    <row r="27" spans="1:12" x14ac:dyDescent="0.3">
      <c r="A27" s="4" t="s">
        <v>22</v>
      </c>
      <c r="B27" s="6" t="s">
        <v>12</v>
      </c>
      <c r="C27" s="11">
        <v>200</v>
      </c>
      <c r="D27" s="6" t="s">
        <v>40</v>
      </c>
      <c r="E27" s="6">
        <v>257295</v>
      </c>
      <c r="F27" s="9">
        <v>11.17</v>
      </c>
      <c r="G27" s="6" t="s">
        <v>11</v>
      </c>
      <c r="H27" s="11" t="s">
        <v>17</v>
      </c>
      <c r="I27" s="7">
        <v>0</v>
      </c>
      <c r="J27" s="7">
        <v>0</v>
      </c>
      <c r="K27" s="7">
        <v>10000</v>
      </c>
      <c r="L27" s="7">
        <f t="shared" si="2"/>
        <v>10000</v>
      </c>
    </row>
    <row r="28" spans="1:12" x14ac:dyDescent="0.3">
      <c r="A28" s="4" t="s">
        <v>22</v>
      </c>
      <c r="B28" s="6" t="s">
        <v>9</v>
      </c>
      <c r="C28" s="11">
        <v>150</v>
      </c>
      <c r="D28" s="6" t="s">
        <v>41</v>
      </c>
      <c r="E28" s="6">
        <v>410968</v>
      </c>
      <c r="F28" s="9">
        <v>10.71</v>
      </c>
      <c r="G28" s="6" t="s">
        <v>11</v>
      </c>
      <c r="H28" s="11" t="s">
        <v>17</v>
      </c>
      <c r="I28" s="7">
        <v>0</v>
      </c>
      <c r="J28" s="8">
        <v>1000</v>
      </c>
      <c r="K28" s="7">
        <v>10000</v>
      </c>
      <c r="L28" s="7">
        <f t="shared" si="2"/>
        <v>11000</v>
      </c>
    </row>
    <row r="29" spans="1:12" x14ac:dyDescent="0.3">
      <c r="A29" s="4" t="s">
        <v>22</v>
      </c>
      <c r="B29" s="6" t="s">
        <v>9</v>
      </c>
      <c r="C29" s="11">
        <v>150</v>
      </c>
      <c r="D29" s="6" t="s">
        <v>42</v>
      </c>
      <c r="E29" s="6">
        <v>410896</v>
      </c>
      <c r="F29" s="9">
        <v>19.23</v>
      </c>
      <c r="G29" s="6" t="s">
        <v>11</v>
      </c>
      <c r="H29" s="11" t="s">
        <v>17</v>
      </c>
      <c r="I29" s="7">
        <v>14000</v>
      </c>
      <c r="J29" s="7">
        <v>2000</v>
      </c>
      <c r="K29" s="7">
        <v>0</v>
      </c>
      <c r="L29" s="7">
        <f t="shared" si="2"/>
        <v>16000</v>
      </c>
    </row>
    <row r="30" spans="1:12" x14ac:dyDescent="0.3">
      <c r="A30" s="4" t="s">
        <v>22</v>
      </c>
      <c r="B30" s="6" t="s">
        <v>9</v>
      </c>
      <c r="C30" s="11">
        <v>150</v>
      </c>
      <c r="D30" s="6" t="s">
        <v>42</v>
      </c>
      <c r="E30" s="6">
        <v>413779</v>
      </c>
      <c r="F30" s="9">
        <v>7.62</v>
      </c>
      <c r="G30" s="6" t="s">
        <v>11</v>
      </c>
      <c r="H30" s="11" t="s">
        <v>17</v>
      </c>
      <c r="I30" s="7">
        <v>6000</v>
      </c>
      <c r="J30" s="7">
        <v>1000</v>
      </c>
      <c r="K30" s="7">
        <v>0</v>
      </c>
      <c r="L30" s="7">
        <f t="shared" si="2"/>
        <v>7000</v>
      </c>
    </row>
    <row r="31" spans="1:12" x14ac:dyDescent="0.3">
      <c r="A31" s="4" t="s">
        <v>22</v>
      </c>
      <c r="B31" s="6" t="s">
        <v>9</v>
      </c>
      <c r="C31" s="11">
        <v>150</v>
      </c>
      <c r="D31" s="6" t="s">
        <v>43</v>
      </c>
      <c r="E31" s="6">
        <v>410967</v>
      </c>
      <c r="F31" s="9">
        <v>21.08</v>
      </c>
      <c r="G31" s="6" t="s">
        <v>11</v>
      </c>
      <c r="H31" s="11" t="s">
        <v>17</v>
      </c>
      <c r="I31" s="7">
        <v>16000</v>
      </c>
      <c r="J31" s="7">
        <v>2000</v>
      </c>
      <c r="K31" s="7">
        <v>0</v>
      </c>
      <c r="L31" s="7">
        <f t="shared" si="2"/>
        <v>18000</v>
      </c>
    </row>
    <row r="32" spans="1:12" x14ac:dyDescent="0.3">
      <c r="A32" s="4" t="s">
        <v>22</v>
      </c>
      <c r="B32" s="6" t="s">
        <v>9</v>
      </c>
      <c r="C32" s="11">
        <v>150</v>
      </c>
      <c r="D32" s="6" t="s">
        <v>36</v>
      </c>
      <c r="E32" s="6">
        <v>411847</v>
      </c>
      <c r="F32" s="9">
        <v>34.200000000000003</v>
      </c>
      <c r="G32" s="6" t="s">
        <v>11</v>
      </c>
      <c r="H32" s="11" t="s">
        <v>17</v>
      </c>
      <c r="I32" s="7">
        <v>25000</v>
      </c>
      <c r="J32" s="7">
        <v>3000</v>
      </c>
      <c r="K32" s="7">
        <v>0</v>
      </c>
      <c r="L32" s="7">
        <f t="shared" si="2"/>
        <v>28000</v>
      </c>
    </row>
    <row r="33" spans="1:12" x14ac:dyDescent="0.3">
      <c r="A33" s="4" t="s">
        <v>22</v>
      </c>
      <c r="B33" s="6" t="s">
        <v>9</v>
      </c>
      <c r="C33" s="11">
        <v>150</v>
      </c>
      <c r="D33" s="6" t="s">
        <v>44</v>
      </c>
      <c r="E33" s="6">
        <v>413777</v>
      </c>
      <c r="F33" s="9">
        <v>42.49</v>
      </c>
      <c r="G33" s="6" t="s">
        <v>11</v>
      </c>
      <c r="H33" s="11" t="s">
        <v>17</v>
      </c>
      <c r="I33" s="7">
        <v>0</v>
      </c>
      <c r="J33" s="8">
        <v>4000</v>
      </c>
      <c r="K33" s="7">
        <v>39000</v>
      </c>
      <c r="L33" s="7">
        <f t="shared" si="2"/>
        <v>43000</v>
      </c>
    </row>
    <row r="34" spans="1:12" x14ac:dyDescent="0.3">
      <c r="A34" s="4" t="s">
        <v>22</v>
      </c>
      <c r="B34" s="6" t="s">
        <v>9</v>
      </c>
      <c r="C34" s="11">
        <v>150</v>
      </c>
      <c r="D34" s="6" t="s">
        <v>19</v>
      </c>
      <c r="E34" s="6">
        <v>414088</v>
      </c>
      <c r="F34" s="9">
        <v>19.920000000000002</v>
      </c>
      <c r="G34" s="6" t="s">
        <v>11</v>
      </c>
      <c r="H34" s="11" t="s">
        <v>17</v>
      </c>
      <c r="I34" s="7">
        <v>15000</v>
      </c>
      <c r="J34" s="7">
        <v>2000</v>
      </c>
      <c r="K34" s="7">
        <v>0</v>
      </c>
      <c r="L34" s="7">
        <f t="shared" si="2"/>
        <v>17000</v>
      </c>
    </row>
    <row r="35" spans="1:12" x14ac:dyDescent="0.3">
      <c r="A35" s="4" t="s">
        <v>22</v>
      </c>
      <c r="B35" s="6" t="s">
        <v>18</v>
      </c>
      <c r="C35" s="11">
        <v>300</v>
      </c>
      <c r="D35" s="6" t="s">
        <v>45</v>
      </c>
      <c r="E35" s="6">
        <v>417610</v>
      </c>
      <c r="F35" s="9">
        <v>26.56</v>
      </c>
      <c r="G35" s="6" t="s">
        <v>11</v>
      </c>
      <c r="H35" s="11" t="s">
        <v>20</v>
      </c>
      <c r="I35" s="7">
        <v>21000</v>
      </c>
      <c r="J35" s="7">
        <v>0</v>
      </c>
      <c r="K35" s="7">
        <v>0</v>
      </c>
      <c r="L35" s="7">
        <f t="shared" si="2"/>
        <v>21000</v>
      </c>
    </row>
    <row r="36" spans="1:12" x14ac:dyDescent="0.3">
      <c r="A36" s="4" t="s">
        <v>22</v>
      </c>
      <c r="B36" s="6" t="s">
        <v>18</v>
      </c>
      <c r="C36" s="11">
        <v>250</v>
      </c>
      <c r="D36" s="6" t="s">
        <v>19</v>
      </c>
      <c r="E36" s="6">
        <v>416976</v>
      </c>
      <c r="F36" s="9">
        <v>10.1</v>
      </c>
      <c r="G36" s="6" t="s">
        <v>11</v>
      </c>
      <c r="H36" s="11" t="s">
        <v>20</v>
      </c>
      <c r="I36" s="7">
        <v>8000</v>
      </c>
      <c r="J36" s="7">
        <v>0</v>
      </c>
      <c r="K36" s="7">
        <v>0</v>
      </c>
      <c r="L36" s="7">
        <f t="shared" si="2"/>
        <v>8000</v>
      </c>
    </row>
    <row r="37" spans="1:12" x14ac:dyDescent="0.3">
      <c r="A37" s="4" t="s">
        <v>22</v>
      </c>
      <c r="B37" s="6" t="s">
        <v>9</v>
      </c>
      <c r="C37" s="11">
        <v>150</v>
      </c>
      <c r="D37" s="6" t="s">
        <v>46</v>
      </c>
      <c r="E37" s="6">
        <v>128800</v>
      </c>
      <c r="F37" s="9">
        <v>42.39</v>
      </c>
      <c r="G37" s="6" t="s">
        <v>11</v>
      </c>
      <c r="H37" s="11" t="s">
        <v>17</v>
      </c>
      <c r="I37" s="7">
        <v>31000</v>
      </c>
      <c r="J37" s="7">
        <v>4000</v>
      </c>
      <c r="K37" s="7">
        <v>0</v>
      </c>
      <c r="L37" s="7">
        <f t="shared" si="2"/>
        <v>35000</v>
      </c>
    </row>
    <row r="38" spans="1:12" x14ac:dyDescent="0.3">
      <c r="A38" s="4" t="s">
        <v>22</v>
      </c>
      <c r="B38" s="6" t="s">
        <v>9</v>
      </c>
      <c r="C38" s="11">
        <v>150</v>
      </c>
      <c r="D38" s="6" t="s">
        <v>43</v>
      </c>
      <c r="E38" s="6">
        <v>410950</v>
      </c>
      <c r="F38" s="9">
        <v>12.86</v>
      </c>
      <c r="G38" s="6" t="s">
        <v>11</v>
      </c>
      <c r="H38" s="11" t="s">
        <v>17</v>
      </c>
      <c r="I38" s="7">
        <v>10000</v>
      </c>
      <c r="J38" s="7">
        <v>1000</v>
      </c>
      <c r="K38" s="7">
        <v>0</v>
      </c>
      <c r="L38" s="7">
        <f t="shared" si="2"/>
        <v>11000</v>
      </c>
    </row>
    <row r="39" spans="1:12" x14ac:dyDescent="0.3">
      <c r="A39" s="4" t="s">
        <v>22</v>
      </c>
      <c r="B39" s="6" t="s">
        <v>9</v>
      </c>
      <c r="C39" s="11">
        <v>150</v>
      </c>
      <c r="D39" s="6" t="s">
        <v>47</v>
      </c>
      <c r="E39" s="6">
        <v>414087</v>
      </c>
      <c r="F39" s="9">
        <v>12.24</v>
      </c>
      <c r="G39" s="6" t="s">
        <v>11</v>
      </c>
      <c r="H39" s="11" t="s">
        <v>17</v>
      </c>
      <c r="I39" s="7">
        <v>9000</v>
      </c>
      <c r="J39" s="7">
        <v>1000</v>
      </c>
      <c r="K39" s="7">
        <v>0</v>
      </c>
      <c r="L39" s="7">
        <f t="shared" si="2"/>
        <v>10000</v>
      </c>
    </row>
    <row r="40" spans="1:12" x14ac:dyDescent="0.3">
      <c r="A40" s="4" t="s">
        <v>22</v>
      </c>
      <c r="B40" s="6" t="s">
        <v>9</v>
      </c>
      <c r="C40" s="11">
        <v>150</v>
      </c>
      <c r="D40" s="6" t="s">
        <v>48</v>
      </c>
      <c r="E40" s="6">
        <v>585800</v>
      </c>
      <c r="F40" s="9">
        <v>3.59</v>
      </c>
      <c r="G40" s="6" t="s">
        <v>11</v>
      </c>
      <c r="H40" s="11" t="s">
        <v>17</v>
      </c>
      <c r="I40" s="7">
        <v>3000</v>
      </c>
      <c r="J40" s="7">
        <v>1000</v>
      </c>
      <c r="K40" s="7">
        <v>0</v>
      </c>
      <c r="L40" s="7">
        <f t="shared" si="2"/>
        <v>4000</v>
      </c>
    </row>
    <row r="41" spans="1:12" x14ac:dyDescent="0.3">
      <c r="A41" s="4" t="s">
        <v>22</v>
      </c>
      <c r="B41" s="6" t="s">
        <v>18</v>
      </c>
      <c r="C41" s="11">
        <v>250</v>
      </c>
      <c r="D41" s="6" t="s">
        <v>45</v>
      </c>
      <c r="E41" s="6">
        <v>416968</v>
      </c>
      <c r="F41" s="9">
        <v>38.17</v>
      </c>
      <c r="G41" s="6" t="s">
        <v>11</v>
      </c>
      <c r="H41" s="11" t="s">
        <v>20</v>
      </c>
      <c r="I41" s="7">
        <v>30000</v>
      </c>
      <c r="J41" s="7">
        <v>0</v>
      </c>
      <c r="K41" s="7">
        <v>0</v>
      </c>
      <c r="L41" s="7">
        <f t="shared" si="2"/>
        <v>30000</v>
      </c>
    </row>
    <row r="42" spans="1:12" x14ac:dyDescent="0.3">
      <c r="A42" s="4" t="s">
        <v>22</v>
      </c>
      <c r="B42" s="6" t="s">
        <v>9</v>
      </c>
      <c r="C42" s="11">
        <v>150</v>
      </c>
      <c r="D42" s="6" t="s">
        <v>19</v>
      </c>
      <c r="E42" s="6">
        <v>416975</v>
      </c>
      <c r="F42" s="9">
        <v>59.81</v>
      </c>
      <c r="G42" s="6" t="s">
        <v>11</v>
      </c>
      <c r="H42" s="11" t="s">
        <v>17</v>
      </c>
      <c r="I42" s="7">
        <v>44000</v>
      </c>
      <c r="J42" s="7">
        <v>6000</v>
      </c>
      <c r="K42" s="7">
        <v>0</v>
      </c>
      <c r="L42" s="7">
        <f t="shared" si="2"/>
        <v>50000</v>
      </c>
    </row>
    <row r="43" spans="1:12" x14ac:dyDescent="0.3">
      <c r="A43" s="4" t="s">
        <v>22</v>
      </c>
      <c r="B43" s="6" t="s">
        <v>18</v>
      </c>
      <c r="C43" s="11">
        <v>300</v>
      </c>
      <c r="D43" s="6" t="s">
        <v>48</v>
      </c>
      <c r="E43" s="6">
        <v>417611</v>
      </c>
      <c r="F43" s="9">
        <v>37.229999999999997</v>
      </c>
      <c r="G43" s="6" t="s">
        <v>11</v>
      </c>
      <c r="H43" s="11" t="s">
        <v>20</v>
      </c>
      <c r="I43" s="7">
        <v>29000</v>
      </c>
      <c r="J43" s="7">
        <v>0</v>
      </c>
      <c r="K43" s="7">
        <v>0</v>
      </c>
      <c r="L43" s="7">
        <f t="shared" si="2"/>
        <v>29000</v>
      </c>
    </row>
    <row r="44" spans="1:12" x14ac:dyDescent="0.3">
      <c r="A44" s="4" t="s">
        <v>22</v>
      </c>
      <c r="B44" s="6" t="s">
        <v>18</v>
      </c>
      <c r="C44" s="11">
        <v>250</v>
      </c>
      <c r="D44" s="6" t="s">
        <v>47</v>
      </c>
      <c r="E44" s="6">
        <v>529069</v>
      </c>
      <c r="F44" s="9">
        <v>56.01</v>
      </c>
      <c r="G44" s="6" t="s">
        <v>11</v>
      </c>
      <c r="H44" s="11" t="s">
        <v>20</v>
      </c>
      <c r="I44" s="7">
        <v>44000</v>
      </c>
      <c r="J44" s="7">
        <v>0</v>
      </c>
      <c r="K44" s="7">
        <v>0</v>
      </c>
      <c r="L44" s="7">
        <f t="shared" si="2"/>
        <v>44000</v>
      </c>
    </row>
    <row r="45" spans="1:12" x14ac:dyDescent="0.3">
      <c r="A45" s="4" t="s">
        <v>22</v>
      </c>
      <c r="B45" s="6" t="s">
        <v>9</v>
      </c>
      <c r="C45" s="11">
        <v>150</v>
      </c>
      <c r="D45" s="6" t="s">
        <v>45</v>
      </c>
      <c r="E45" s="6">
        <v>414092</v>
      </c>
      <c r="F45" s="9">
        <v>37.03</v>
      </c>
      <c r="G45" s="6" t="s">
        <v>11</v>
      </c>
      <c r="H45" s="11" t="s">
        <v>17</v>
      </c>
      <c r="I45" s="7">
        <v>27000</v>
      </c>
      <c r="J45" s="7">
        <v>4000</v>
      </c>
      <c r="K45" s="7">
        <v>0</v>
      </c>
      <c r="L45" s="7">
        <f t="shared" si="2"/>
        <v>31000</v>
      </c>
    </row>
    <row r="46" spans="1:12" x14ac:dyDescent="0.3">
      <c r="A46" s="4" t="s">
        <v>22</v>
      </c>
      <c r="B46" s="6" t="s">
        <v>9</v>
      </c>
      <c r="C46" s="11">
        <v>150</v>
      </c>
      <c r="D46" s="6" t="s">
        <v>49</v>
      </c>
      <c r="E46" s="6">
        <v>529072</v>
      </c>
      <c r="F46" s="9">
        <v>19.93</v>
      </c>
      <c r="G46" s="6" t="s">
        <v>11</v>
      </c>
      <c r="H46" s="11" t="s">
        <v>17</v>
      </c>
      <c r="I46" s="7">
        <v>15000</v>
      </c>
      <c r="J46" s="8">
        <v>2000</v>
      </c>
      <c r="K46" s="7">
        <v>0</v>
      </c>
      <c r="L46" s="7">
        <f t="shared" si="2"/>
        <v>17000</v>
      </c>
    </row>
    <row r="47" spans="1:12" x14ac:dyDescent="0.3">
      <c r="A47" s="4" t="s">
        <v>22</v>
      </c>
      <c r="B47" s="6" t="s">
        <v>9</v>
      </c>
      <c r="C47" s="11">
        <v>150</v>
      </c>
      <c r="D47" s="6" t="s">
        <v>49</v>
      </c>
      <c r="E47" s="6">
        <v>529071</v>
      </c>
      <c r="F47" s="9">
        <v>18.61</v>
      </c>
      <c r="G47" s="6" t="s">
        <v>11</v>
      </c>
      <c r="H47" s="11" t="s">
        <v>17</v>
      </c>
      <c r="I47" s="7">
        <v>14000</v>
      </c>
      <c r="J47" s="8">
        <v>2000</v>
      </c>
      <c r="K47" s="7">
        <v>0</v>
      </c>
      <c r="L47" s="7">
        <f t="shared" si="2"/>
        <v>16000</v>
      </c>
    </row>
    <row r="48" spans="1:12" x14ac:dyDescent="0.3">
      <c r="A48" s="4" t="s">
        <v>22</v>
      </c>
      <c r="B48" s="6" t="s">
        <v>9</v>
      </c>
      <c r="C48" s="11">
        <v>150</v>
      </c>
      <c r="D48" s="6" t="s">
        <v>42</v>
      </c>
      <c r="E48" s="6">
        <v>127066</v>
      </c>
      <c r="F48" s="9">
        <v>103.96</v>
      </c>
      <c r="G48" s="6" t="s">
        <v>11</v>
      </c>
      <c r="H48" s="11" t="s">
        <v>17</v>
      </c>
      <c r="I48" s="7">
        <v>77000</v>
      </c>
      <c r="J48" s="8">
        <v>10000</v>
      </c>
      <c r="K48" s="7">
        <v>0</v>
      </c>
      <c r="L48" s="7">
        <f t="shared" si="2"/>
        <v>87000</v>
      </c>
    </row>
    <row r="49" spans="1:12" x14ac:dyDescent="0.3">
      <c r="A49" s="4" t="s">
        <v>22</v>
      </c>
      <c r="B49" s="6" t="s">
        <v>9</v>
      </c>
      <c r="C49" s="11">
        <v>150</v>
      </c>
      <c r="D49" s="6" t="s">
        <v>50</v>
      </c>
      <c r="E49" s="6">
        <v>127133</v>
      </c>
      <c r="F49" s="9">
        <v>26.16</v>
      </c>
      <c r="G49" s="6" t="s">
        <v>11</v>
      </c>
      <c r="H49" s="11" t="s">
        <v>17</v>
      </c>
      <c r="I49" s="7">
        <v>0</v>
      </c>
      <c r="J49" s="7">
        <v>3000</v>
      </c>
      <c r="K49" s="8">
        <v>24000</v>
      </c>
      <c r="L49" s="7">
        <f t="shared" si="2"/>
        <v>27000</v>
      </c>
    </row>
    <row r="50" spans="1:12" x14ac:dyDescent="0.3">
      <c r="A50" s="4" t="s">
        <v>22</v>
      </c>
      <c r="B50" s="6" t="s">
        <v>9</v>
      </c>
      <c r="C50" s="11">
        <v>150</v>
      </c>
      <c r="D50" s="6" t="s">
        <v>50</v>
      </c>
      <c r="E50" s="6">
        <v>410921</v>
      </c>
      <c r="F50" s="9">
        <v>18.73</v>
      </c>
      <c r="G50" s="6" t="s">
        <v>11</v>
      </c>
      <c r="H50" s="11" t="s">
        <v>17</v>
      </c>
      <c r="I50" s="7">
        <v>0</v>
      </c>
      <c r="J50" s="7">
        <v>2000</v>
      </c>
      <c r="K50" s="8">
        <v>17000</v>
      </c>
      <c r="L50" s="7">
        <f t="shared" si="2"/>
        <v>19000</v>
      </c>
    </row>
    <row r="51" spans="1:12" x14ac:dyDescent="0.3">
      <c r="A51" s="4" t="s">
        <v>22</v>
      </c>
      <c r="B51" s="6" t="s">
        <v>9</v>
      </c>
      <c r="C51" s="11">
        <v>150</v>
      </c>
      <c r="D51" s="6" t="s">
        <v>50</v>
      </c>
      <c r="E51" s="6">
        <v>410951</v>
      </c>
      <c r="F51" s="9">
        <v>24.28</v>
      </c>
      <c r="G51" s="6" t="s">
        <v>11</v>
      </c>
      <c r="H51" s="11" t="s">
        <v>17</v>
      </c>
      <c r="I51" s="7">
        <v>0</v>
      </c>
      <c r="J51" s="7">
        <v>2000</v>
      </c>
      <c r="K51" s="8">
        <v>22000</v>
      </c>
      <c r="L51" s="7">
        <f t="shared" si="2"/>
        <v>24000</v>
      </c>
    </row>
    <row r="52" spans="1:12" x14ac:dyDescent="0.3">
      <c r="A52" s="4" t="s">
        <v>22</v>
      </c>
      <c r="B52" s="6" t="s">
        <v>9</v>
      </c>
      <c r="C52" s="11">
        <v>160</v>
      </c>
      <c r="D52" s="6" t="s">
        <v>42</v>
      </c>
      <c r="E52" s="6">
        <v>411529</v>
      </c>
      <c r="F52" s="9">
        <v>18.47</v>
      </c>
      <c r="G52" s="6" t="s">
        <v>11</v>
      </c>
      <c r="H52" s="11" t="s">
        <v>17</v>
      </c>
      <c r="I52" s="7">
        <v>14000</v>
      </c>
      <c r="J52" s="7">
        <v>2000</v>
      </c>
      <c r="K52" s="7">
        <v>0</v>
      </c>
      <c r="L52" s="7">
        <f t="shared" si="2"/>
        <v>16000</v>
      </c>
    </row>
    <row r="53" spans="1:12" x14ac:dyDescent="0.3">
      <c r="A53" s="4" t="s">
        <v>22</v>
      </c>
      <c r="B53" s="6" t="s">
        <v>9</v>
      </c>
      <c r="C53" s="11">
        <v>150</v>
      </c>
      <c r="D53" s="6" t="s">
        <v>51</v>
      </c>
      <c r="E53" s="6">
        <v>414089</v>
      </c>
      <c r="F53" s="9">
        <v>11.61</v>
      </c>
      <c r="G53" s="6" t="s">
        <v>11</v>
      </c>
      <c r="H53" s="11" t="s">
        <v>17</v>
      </c>
      <c r="I53" s="7">
        <v>9000</v>
      </c>
      <c r="J53" s="7">
        <v>1000</v>
      </c>
      <c r="K53" s="7">
        <v>0</v>
      </c>
      <c r="L53" s="7">
        <f t="shared" si="2"/>
        <v>10000</v>
      </c>
    </row>
    <row r="54" spans="1:12" x14ac:dyDescent="0.3">
      <c r="A54" s="4" t="s">
        <v>27</v>
      </c>
      <c r="B54" s="6" t="s">
        <v>9</v>
      </c>
      <c r="C54" s="11">
        <v>200</v>
      </c>
      <c r="D54" s="6" t="s">
        <v>52</v>
      </c>
      <c r="E54" s="6">
        <v>537089</v>
      </c>
      <c r="F54" s="9">
        <v>40.242769868700002</v>
      </c>
      <c r="G54" s="6" t="s">
        <v>11</v>
      </c>
      <c r="H54" s="11" t="s">
        <v>17</v>
      </c>
      <c r="I54" s="7">
        <v>30000</v>
      </c>
      <c r="J54" s="7">
        <v>5000</v>
      </c>
      <c r="K54" s="7">
        <v>0</v>
      </c>
      <c r="L54" s="7">
        <f t="shared" si="2"/>
        <v>35000</v>
      </c>
    </row>
    <row r="55" spans="1:12" x14ac:dyDescent="0.3">
      <c r="A55" s="4" t="s">
        <v>27</v>
      </c>
      <c r="B55" s="6" t="s">
        <v>9</v>
      </c>
      <c r="C55" s="11">
        <v>200</v>
      </c>
      <c r="D55" s="6" t="s">
        <v>52</v>
      </c>
      <c r="E55" s="6">
        <v>536797</v>
      </c>
      <c r="F55" s="9">
        <v>42.178632766900002</v>
      </c>
      <c r="G55" s="6" t="s">
        <v>11</v>
      </c>
      <c r="H55" s="11" t="s">
        <v>17</v>
      </c>
      <c r="I55" s="7">
        <v>31000</v>
      </c>
      <c r="J55" s="7">
        <v>5000</v>
      </c>
      <c r="K55" s="7">
        <v>0</v>
      </c>
      <c r="L55" s="7">
        <f t="shared" si="2"/>
        <v>36000</v>
      </c>
    </row>
    <row r="56" spans="1:12" x14ac:dyDescent="0.3">
      <c r="A56" s="4" t="s">
        <v>27</v>
      </c>
      <c r="B56" s="6" t="s">
        <v>9</v>
      </c>
      <c r="C56" s="11">
        <v>200</v>
      </c>
      <c r="D56" s="6" t="s">
        <v>52</v>
      </c>
      <c r="E56" s="6">
        <v>537106</v>
      </c>
      <c r="F56" s="9">
        <v>7.0410000000000004</v>
      </c>
      <c r="G56" s="6" t="s">
        <v>11</v>
      </c>
      <c r="H56" s="11" t="s">
        <v>17</v>
      </c>
      <c r="I56" s="7">
        <v>5000</v>
      </c>
      <c r="J56" s="7">
        <v>1000</v>
      </c>
      <c r="K56" s="7">
        <v>0</v>
      </c>
      <c r="L56" s="7">
        <f t="shared" si="2"/>
        <v>6000</v>
      </c>
    </row>
    <row r="57" spans="1:12" x14ac:dyDescent="0.3">
      <c r="A57" s="4" t="s">
        <v>27</v>
      </c>
      <c r="B57" s="6" t="s">
        <v>12</v>
      </c>
      <c r="C57" s="11">
        <v>200</v>
      </c>
      <c r="D57" s="6" t="s">
        <v>52</v>
      </c>
      <c r="E57" s="6">
        <v>537711</v>
      </c>
      <c r="F57" s="9">
        <v>74.128</v>
      </c>
      <c r="G57" s="6" t="s">
        <v>11</v>
      </c>
      <c r="H57" s="11" t="s">
        <v>17</v>
      </c>
      <c r="I57" s="7">
        <v>55000</v>
      </c>
      <c r="J57" s="7">
        <v>0</v>
      </c>
      <c r="K57" s="7">
        <v>0</v>
      </c>
      <c r="L57" s="7">
        <f t="shared" si="2"/>
        <v>55000</v>
      </c>
    </row>
    <row r="58" spans="1:12" x14ac:dyDescent="0.3">
      <c r="A58" s="4" t="s">
        <v>27</v>
      </c>
      <c r="B58" s="6" t="s">
        <v>18</v>
      </c>
      <c r="C58" s="11">
        <v>200</v>
      </c>
      <c r="D58" s="6" t="s">
        <v>52</v>
      </c>
      <c r="E58" s="6">
        <v>537127</v>
      </c>
      <c r="F58" s="9">
        <v>7.24</v>
      </c>
      <c r="G58" s="6" t="s">
        <v>11</v>
      </c>
      <c r="H58" s="11" t="s">
        <v>17</v>
      </c>
      <c r="I58" s="7">
        <v>5000</v>
      </c>
      <c r="J58" s="7">
        <v>0</v>
      </c>
      <c r="K58" s="7">
        <v>0</v>
      </c>
      <c r="L58" s="7">
        <f t="shared" ref="L58:L89" si="3">SUM(I58:K58)</f>
        <v>5000</v>
      </c>
    </row>
    <row r="59" spans="1:12" x14ac:dyDescent="0.3">
      <c r="A59" s="4" t="s">
        <v>27</v>
      </c>
      <c r="B59" s="6" t="s">
        <v>18</v>
      </c>
      <c r="C59" s="11">
        <v>200</v>
      </c>
      <c r="D59" s="6" t="s">
        <v>52</v>
      </c>
      <c r="E59" s="6">
        <v>537129</v>
      </c>
      <c r="F59" s="9">
        <v>6.81</v>
      </c>
      <c r="G59" s="6" t="s">
        <v>11</v>
      </c>
      <c r="H59" s="11" t="s">
        <v>17</v>
      </c>
      <c r="I59" s="7">
        <v>5000</v>
      </c>
      <c r="J59" s="7">
        <v>0</v>
      </c>
      <c r="K59" s="7">
        <v>0</v>
      </c>
      <c r="L59" s="7">
        <f t="shared" si="3"/>
        <v>5000</v>
      </c>
    </row>
    <row r="60" spans="1:12" x14ac:dyDescent="0.3">
      <c r="A60" s="4" t="s">
        <v>27</v>
      </c>
      <c r="B60" s="6" t="s">
        <v>18</v>
      </c>
      <c r="C60" s="11">
        <v>200</v>
      </c>
      <c r="D60" s="6" t="s">
        <v>52</v>
      </c>
      <c r="E60" s="6">
        <v>537130</v>
      </c>
      <c r="F60" s="9">
        <v>6.98</v>
      </c>
      <c r="G60" s="6" t="s">
        <v>11</v>
      </c>
      <c r="H60" s="11" t="s">
        <v>17</v>
      </c>
      <c r="I60" s="7">
        <v>5000</v>
      </c>
      <c r="J60" s="7">
        <v>0</v>
      </c>
      <c r="K60" s="7">
        <v>0</v>
      </c>
      <c r="L60" s="7">
        <f t="shared" si="3"/>
        <v>5000</v>
      </c>
    </row>
    <row r="61" spans="1:12" x14ac:dyDescent="0.3">
      <c r="A61" s="4" t="s">
        <v>27</v>
      </c>
      <c r="B61" s="6" t="s">
        <v>9</v>
      </c>
      <c r="C61" s="11">
        <v>200</v>
      </c>
      <c r="D61" s="6" t="s">
        <v>52</v>
      </c>
      <c r="E61" s="6">
        <v>538158</v>
      </c>
      <c r="F61" s="9">
        <v>8.0299999999999994</v>
      </c>
      <c r="G61" s="6" t="s">
        <v>11</v>
      </c>
      <c r="H61" s="11" t="s">
        <v>17</v>
      </c>
      <c r="I61" s="7">
        <v>6000</v>
      </c>
      <c r="J61" s="7">
        <v>1000</v>
      </c>
      <c r="K61" s="7">
        <v>0</v>
      </c>
      <c r="L61" s="7">
        <f t="shared" si="3"/>
        <v>7000</v>
      </c>
    </row>
    <row r="62" spans="1:12" x14ac:dyDescent="0.3">
      <c r="A62" s="4" t="s">
        <v>27</v>
      </c>
      <c r="B62" s="6" t="s">
        <v>18</v>
      </c>
      <c r="C62" s="11">
        <v>200</v>
      </c>
      <c r="D62" s="6" t="s">
        <v>52</v>
      </c>
      <c r="E62" s="6">
        <v>537131</v>
      </c>
      <c r="F62" s="9">
        <v>5.87</v>
      </c>
      <c r="G62" s="6" t="s">
        <v>11</v>
      </c>
      <c r="H62" s="11" t="s">
        <v>17</v>
      </c>
      <c r="I62" s="7">
        <v>4000</v>
      </c>
      <c r="J62" s="7">
        <v>0</v>
      </c>
      <c r="K62" s="7">
        <v>0</v>
      </c>
      <c r="L62" s="7">
        <f t="shared" si="3"/>
        <v>4000</v>
      </c>
    </row>
    <row r="63" spans="1:12" x14ac:dyDescent="0.3">
      <c r="A63" s="4" t="s">
        <v>27</v>
      </c>
      <c r="B63" s="6" t="s">
        <v>18</v>
      </c>
      <c r="C63" s="11">
        <v>200</v>
      </c>
      <c r="D63" s="6" t="s">
        <v>52</v>
      </c>
      <c r="E63" s="6">
        <v>537132</v>
      </c>
      <c r="F63" s="9">
        <v>3.62</v>
      </c>
      <c r="G63" s="6" t="s">
        <v>11</v>
      </c>
      <c r="H63" s="11" t="s">
        <v>17</v>
      </c>
      <c r="I63" s="7">
        <v>3000</v>
      </c>
      <c r="J63" s="7">
        <v>0</v>
      </c>
      <c r="K63" s="7">
        <v>0</v>
      </c>
      <c r="L63" s="7">
        <f t="shared" si="3"/>
        <v>3000</v>
      </c>
    </row>
    <row r="64" spans="1:12" x14ac:dyDescent="0.3">
      <c r="A64" s="4" t="s">
        <v>27</v>
      </c>
      <c r="B64" s="6" t="s">
        <v>18</v>
      </c>
      <c r="C64" s="11">
        <v>200</v>
      </c>
      <c r="D64" s="6" t="s">
        <v>52</v>
      </c>
      <c r="E64" s="6">
        <v>537128</v>
      </c>
      <c r="F64" s="9">
        <v>6.19</v>
      </c>
      <c r="G64" s="6" t="s">
        <v>11</v>
      </c>
      <c r="H64" s="11" t="s">
        <v>17</v>
      </c>
      <c r="I64" s="7">
        <v>5000</v>
      </c>
      <c r="J64" s="7">
        <v>0</v>
      </c>
      <c r="K64" s="7">
        <v>0</v>
      </c>
      <c r="L64" s="7">
        <f t="shared" si="3"/>
        <v>5000</v>
      </c>
    </row>
    <row r="65" spans="1:12" x14ac:dyDescent="0.3">
      <c r="A65" s="4" t="s">
        <v>27</v>
      </c>
      <c r="B65" s="6" t="s">
        <v>9</v>
      </c>
      <c r="C65" s="11">
        <v>200</v>
      </c>
      <c r="D65" s="6" t="s">
        <v>52</v>
      </c>
      <c r="E65" s="6">
        <v>537090</v>
      </c>
      <c r="F65" s="9">
        <v>22.79</v>
      </c>
      <c r="G65" s="6" t="s">
        <v>11</v>
      </c>
      <c r="H65" s="11" t="s">
        <v>17</v>
      </c>
      <c r="I65" s="7">
        <v>17000</v>
      </c>
      <c r="J65" s="8">
        <v>3000</v>
      </c>
      <c r="K65" s="7">
        <v>0</v>
      </c>
      <c r="L65" s="7">
        <f t="shared" si="3"/>
        <v>20000</v>
      </c>
    </row>
    <row r="66" spans="1:12" x14ac:dyDescent="0.3">
      <c r="A66" s="4" t="s">
        <v>27</v>
      </c>
      <c r="B66" s="6" t="s">
        <v>12</v>
      </c>
      <c r="C66" s="11">
        <v>200</v>
      </c>
      <c r="D66" s="6" t="s">
        <v>24</v>
      </c>
      <c r="E66" s="6">
        <v>537416</v>
      </c>
      <c r="F66" s="9">
        <v>17.559999999999999</v>
      </c>
      <c r="G66" s="6" t="s">
        <v>11</v>
      </c>
      <c r="H66" s="11" t="s">
        <v>17</v>
      </c>
      <c r="I66" s="7">
        <v>13000</v>
      </c>
      <c r="J66" s="7">
        <v>0</v>
      </c>
      <c r="K66" s="7">
        <v>0</v>
      </c>
      <c r="L66" s="7">
        <f t="shared" si="3"/>
        <v>13000</v>
      </c>
    </row>
    <row r="67" spans="1:12" x14ac:dyDescent="0.3">
      <c r="A67" s="4" t="s">
        <v>27</v>
      </c>
      <c r="B67" s="6" t="s">
        <v>18</v>
      </c>
      <c r="C67" s="11">
        <v>300</v>
      </c>
      <c r="D67" s="6" t="s">
        <v>53</v>
      </c>
      <c r="E67" s="6">
        <v>536831</v>
      </c>
      <c r="F67" s="9">
        <v>29.8146572771</v>
      </c>
      <c r="G67" s="6" t="s">
        <v>11</v>
      </c>
      <c r="H67" s="11" t="s">
        <v>20</v>
      </c>
      <c r="I67" s="7">
        <v>24000</v>
      </c>
      <c r="J67" s="7">
        <v>0</v>
      </c>
      <c r="K67" s="7">
        <v>0</v>
      </c>
      <c r="L67" s="7">
        <f t="shared" si="3"/>
        <v>24000</v>
      </c>
    </row>
    <row r="68" spans="1:12" x14ac:dyDescent="0.3">
      <c r="A68" s="4" t="s">
        <v>27</v>
      </c>
      <c r="B68" s="6" t="s">
        <v>18</v>
      </c>
      <c r="C68" s="11">
        <v>300</v>
      </c>
      <c r="D68" s="6" t="s">
        <v>53</v>
      </c>
      <c r="E68" s="6">
        <v>537047</v>
      </c>
      <c r="F68" s="9">
        <v>5.4497600761599996</v>
      </c>
      <c r="G68" s="6" t="s">
        <v>11</v>
      </c>
      <c r="H68" s="11" t="s">
        <v>20</v>
      </c>
      <c r="I68" s="7">
        <v>4000</v>
      </c>
      <c r="J68" s="7">
        <v>0</v>
      </c>
      <c r="K68" s="7">
        <v>0</v>
      </c>
      <c r="L68" s="7">
        <f t="shared" si="3"/>
        <v>4000</v>
      </c>
    </row>
    <row r="69" spans="1:12" x14ac:dyDescent="0.3">
      <c r="A69" s="4" t="s">
        <v>27</v>
      </c>
      <c r="B69" s="6" t="s">
        <v>18</v>
      </c>
      <c r="C69" s="11">
        <v>300</v>
      </c>
      <c r="D69" s="6" t="s">
        <v>53</v>
      </c>
      <c r="E69" s="6">
        <v>537010</v>
      </c>
      <c r="F69" s="9">
        <v>23.396094733799998</v>
      </c>
      <c r="G69" s="6" t="s">
        <v>11</v>
      </c>
      <c r="H69" s="11" t="s">
        <v>20</v>
      </c>
      <c r="I69" s="7">
        <v>18000</v>
      </c>
      <c r="J69" s="7">
        <v>0</v>
      </c>
      <c r="K69" s="7">
        <v>0</v>
      </c>
      <c r="L69" s="7">
        <f t="shared" si="3"/>
        <v>18000</v>
      </c>
    </row>
    <row r="70" spans="1:12" x14ac:dyDescent="0.3">
      <c r="A70" s="4" t="s">
        <v>27</v>
      </c>
      <c r="B70" s="6" t="s">
        <v>12</v>
      </c>
      <c r="C70" s="11">
        <v>200</v>
      </c>
      <c r="D70" s="6" t="s">
        <v>54</v>
      </c>
      <c r="E70" s="6">
        <v>537730</v>
      </c>
      <c r="F70" s="9">
        <v>58.069000000000003</v>
      </c>
      <c r="G70" s="6" t="s">
        <v>11</v>
      </c>
      <c r="H70" s="11" t="s">
        <v>17</v>
      </c>
      <c r="I70" s="7">
        <v>43000</v>
      </c>
      <c r="J70" s="7">
        <v>0</v>
      </c>
      <c r="K70" s="7">
        <v>0</v>
      </c>
      <c r="L70" s="7">
        <f t="shared" si="3"/>
        <v>43000</v>
      </c>
    </row>
    <row r="71" spans="1:12" x14ac:dyDescent="0.3">
      <c r="A71" s="4" t="s">
        <v>27</v>
      </c>
      <c r="B71" s="6" t="s">
        <v>9</v>
      </c>
      <c r="C71" s="11">
        <v>200</v>
      </c>
      <c r="D71" s="6" t="s">
        <v>55</v>
      </c>
      <c r="E71" s="6">
        <v>536990</v>
      </c>
      <c r="F71" s="9">
        <v>9.8840000000000003</v>
      </c>
      <c r="G71" s="6" t="s">
        <v>11</v>
      </c>
      <c r="H71" s="11" t="s">
        <v>17</v>
      </c>
      <c r="I71" s="7">
        <v>7000</v>
      </c>
      <c r="J71" s="8">
        <v>1000</v>
      </c>
      <c r="K71" s="7">
        <v>0</v>
      </c>
      <c r="L71" s="7">
        <f t="shared" si="3"/>
        <v>8000</v>
      </c>
    </row>
    <row r="72" spans="1:12" x14ac:dyDescent="0.3">
      <c r="A72" s="4" t="s">
        <v>27</v>
      </c>
      <c r="B72" s="6" t="s">
        <v>12</v>
      </c>
      <c r="C72" s="11">
        <v>200</v>
      </c>
      <c r="D72" s="6" t="s">
        <v>55</v>
      </c>
      <c r="E72" s="6">
        <v>537712</v>
      </c>
      <c r="F72" s="9">
        <v>59.618000000000002</v>
      </c>
      <c r="G72" s="6" t="s">
        <v>11</v>
      </c>
      <c r="H72" s="11" t="s">
        <v>17</v>
      </c>
      <c r="I72" s="7">
        <v>44000</v>
      </c>
      <c r="J72" s="7">
        <v>0</v>
      </c>
      <c r="K72" s="7">
        <v>0</v>
      </c>
      <c r="L72" s="7">
        <f t="shared" si="3"/>
        <v>44000</v>
      </c>
    </row>
    <row r="73" spans="1:12" x14ac:dyDescent="0.3">
      <c r="A73" s="4" t="s">
        <v>27</v>
      </c>
      <c r="B73" s="6" t="s">
        <v>18</v>
      </c>
      <c r="C73" s="11">
        <v>300</v>
      </c>
      <c r="D73" s="6" t="s">
        <v>56</v>
      </c>
      <c r="E73" s="6">
        <v>538159</v>
      </c>
      <c r="F73" s="9">
        <v>30.352140029299999</v>
      </c>
      <c r="G73" s="6" t="s">
        <v>11</v>
      </c>
      <c r="H73" s="11" t="s">
        <v>20</v>
      </c>
      <c r="I73" s="7">
        <v>24000</v>
      </c>
      <c r="J73" s="7">
        <v>0</v>
      </c>
      <c r="K73" s="7">
        <v>0</v>
      </c>
      <c r="L73" s="7">
        <f t="shared" si="3"/>
        <v>24000</v>
      </c>
    </row>
    <row r="74" spans="1:12" x14ac:dyDescent="0.3">
      <c r="A74" s="4" t="s">
        <v>27</v>
      </c>
      <c r="B74" s="6" t="s">
        <v>9</v>
      </c>
      <c r="C74" s="11">
        <v>200</v>
      </c>
      <c r="D74" s="6" t="s">
        <v>56</v>
      </c>
      <c r="E74" s="6">
        <v>538157</v>
      </c>
      <c r="F74" s="9">
        <v>46.619583824099998</v>
      </c>
      <c r="G74" s="6" t="s">
        <v>11</v>
      </c>
      <c r="H74" s="11" t="s">
        <v>17</v>
      </c>
      <c r="I74" s="7">
        <v>34000</v>
      </c>
      <c r="J74" s="8">
        <v>6000</v>
      </c>
      <c r="K74" s="7">
        <v>0</v>
      </c>
      <c r="L74" s="7">
        <f t="shared" si="3"/>
        <v>40000</v>
      </c>
    </row>
    <row r="75" spans="1:12" x14ac:dyDescent="0.3">
      <c r="A75" s="4" t="s">
        <v>27</v>
      </c>
      <c r="B75" s="6" t="s">
        <v>9</v>
      </c>
      <c r="C75" s="11">
        <v>200</v>
      </c>
      <c r="D75" s="6" t="s">
        <v>56</v>
      </c>
      <c r="E75" s="6">
        <v>536993</v>
      </c>
      <c r="F75" s="9">
        <v>40.822685948199997</v>
      </c>
      <c r="G75" s="6" t="s">
        <v>11</v>
      </c>
      <c r="H75" s="11" t="s">
        <v>17</v>
      </c>
      <c r="I75" s="7">
        <v>30000</v>
      </c>
      <c r="J75" s="8">
        <v>5000</v>
      </c>
      <c r="K75" s="7">
        <v>0</v>
      </c>
      <c r="L75" s="7">
        <f t="shared" si="3"/>
        <v>35000</v>
      </c>
    </row>
    <row r="76" spans="1:12" x14ac:dyDescent="0.3">
      <c r="A76" s="4" t="s">
        <v>27</v>
      </c>
      <c r="B76" s="6" t="s">
        <v>18</v>
      </c>
      <c r="C76" s="11">
        <v>200</v>
      </c>
      <c r="D76" s="6" t="s">
        <v>56</v>
      </c>
      <c r="E76" s="6">
        <v>537009</v>
      </c>
      <c r="F76" s="9">
        <v>33.86</v>
      </c>
      <c r="G76" s="6" t="s">
        <v>11</v>
      </c>
      <c r="H76" s="11" t="s">
        <v>17</v>
      </c>
      <c r="I76" s="7">
        <v>25000</v>
      </c>
      <c r="J76" s="7">
        <v>0</v>
      </c>
      <c r="K76" s="7">
        <v>0</v>
      </c>
      <c r="L76" s="7">
        <f t="shared" si="3"/>
        <v>25000</v>
      </c>
    </row>
    <row r="77" spans="1:12" x14ac:dyDescent="0.3">
      <c r="A77" s="4" t="s">
        <v>27</v>
      </c>
      <c r="B77" s="6" t="s">
        <v>18</v>
      </c>
      <c r="C77" s="11">
        <v>200</v>
      </c>
      <c r="D77" s="6" t="s">
        <v>57</v>
      </c>
      <c r="E77" s="6">
        <v>536937</v>
      </c>
      <c r="F77" s="9">
        <v>31.757000000000001</v>
      </c>
      <c r="G77" s="6" t="s">
        <v>11</v>
      </c>
      <c r="H77" s="11" t="s">
        <v>17</v>
      </c>
      <c r="I77" s="7">
        <v>23000</v>
      </c>
      <c r="J77" s="7">
        <v>0</v>
      </c>
      <c r="K77" s="7">
        <v>0</v>
      </c>
      <c r="L77" s="7">
        <f t="shared" si="3"/>
        <v>23000</v>
      </c>
    </row>
    <row r="78" spans="1:12" x14ac:dyDescent="0.3">
      <c r="A78" s="4" t="s">
        <v>27</v>
      </c>
      <c r="B78" s="6" t="s">
        <v>18</v>
      </c>
      <c r="C78" s="11">
        <v>200</v>
      </c>
      <c r="D78" s="6" t="s">
        <v>25</v>
      </c>
      <c r="E78" s="6">
        <v>536800</v>
      </c>
      <c r="F78" s="9">
        <v>42.416772904600002</v>
      </c>
      <c r="G78" s="6" t="s">
        <v>11</v>
      </c>
      <c r="H78" s="11" t="s">
        <v>17</v>
      </c>
      <c r="I78" s="7">
        <v>0</v>
      </c>
      <c r="J78" s="7">
        <v>0</v>
      </c>
      <c r="K78" s="8">
        <v>33000</v>
      </c>
      <c r="L78" s="7">
        <f t="shared" si="3"/>
        <v>33000</v>
      </c>
    </row>
    <row r="79" spans="1:12" x14ac:dyDescent="0.3">
      <c r="A79" s="4" t="s">
        <v>27</v>
      </c>
      <c r="B79" s="6" t="s">
        <v>18</v>
      </c>
      <c r="C79" s="11">
        <v>200</v>
      </c>
      <c r="D79" s="6" t="s">
        <v>25</v>
      </c>
      <c r="E79" s="6">
        <v>536944</v>
      </c>
      <c r="F79" s="9">
        <v>11.238554436799999</v>
      </c>
      <c r="G79" s="6" t="s">
        <v>11</v>
      </c>
      <c r="H79" s="11" t="s">
        <v>17</v>
      </c>
      <c r="I79" s="7">
        <v>0</v>
      </c>
      <c r="J79" s="7">
        <v>0</v>
      </c>
      <c r="K79" s="8">
        <v>9000</v>
      </c>
      <c r="L79" s="7">
        <f t="shared" si="3"/>
        <v>9000</v>
      </c>
    </row>
    <row r="80" spans="1:12" x14ac:dyDescent="0.3">
      <c r="A80" s="4" t="s">
        <v>27</v>
      </c>
      <c r="B80" s="6" t="s">
        <v>18</v>
      </c>
      <c r="C80" s="11">
        <v>200</v>
      </c>
      <c r="D80" s="6" t="s">
        <v>25</v>
      </c>
      <c r="E80" s="6">
        <v>536936</v>
      </c>
      <c r="F80" s="9">
        <v>43.296958609800001</v>
      </c>
      <c r="G80" s="6" t="s">
        <v>11</v>
      </c>
      <c r="H80" s="11" t="s">
        <v>17</v>
      </c>
      <c r="I80" s="7">
        <v>0</v>
      </c>
      <c r="J80" s="7">
        <v>0</v>
      </c>
      <c r="K80" s="8">
        <v>34000</v>
      </c>
      <c r="L80" s="7">
        <f t="shared" si="3"/>
        <v>34000</v>
      </c>
    </row>
    <row r="81" spans="1:12" x14ac:dyDescent="0.3">
      <c r="A81" s="4" t="s">
        <v>27</v>
      </c>
      <c r="B81" s="6" t="s">
        <v>18</v>
      </c>
      <c r="C81" s="11">
        <v>200</v>
      </c>
      <c r="D81" s="6" t="s">
        <v>25</v>
      </c>
      <c r="E81" s="6">
        <v>537011</v>
      </c>
      <c r="F81" s="9">
        <v>13.88</v>
      </c>
      <c r="G81" s="6" t="s">
        <v>11</v>
      </c>
      <c r="H81" s="11" t="s">
        <v>17</v>
      </c>
      <c r="I81" s="7">
        <v>0</v>
      </c>
      <c r="J81" s="7">
        <v>0</v>
      </c>
      <c r="K81" s="8">
        <v>11000</v>
      </c>
      <c r="L81" s="7">
        <f t="shared" si="3"/>
        <v>11000</v>
      </c>
    </row>
    <row r="82" spans="1:12" x14ac:dyDescent="0.3">
      <c r="A82" s="4" t="s">
        <v>27</v>
      </c>
      <c r="B82" s="6" t="s">
        <v>18</v>
      </c>
      <c r="C82" s="11">
        <v>200</v>
      </c>
      <c r="D82" s="6" t="s">
        <v>58</v>
      </c>
      <c r="E82" s="6">
        <v>537061</v>
      </c>
      <c r="F82" s="9">
        <v>5.6230000000000002</v>
      </c>
      <c r="G82" s="6" t="s">
        <v>11</v>
      </c>
      <c r="H82" s="11" t="s">
        <v>17</v>
      </c>
      <c r="I82" s="7">
        <v>0</v>
      </c>
      <c r="J82" s="7">
        <v>0</v>
      </c>
      <c r="K82" s="8">
        <v>4000</v>
      </c>
      <c r="L82" s="7">
        <f t="shared" si="3"/>
        <v>4000</v>
      </c>
    </row>
    <row r="83" spans="1:12" x14ac:dyDescent="0.3">
      <c r="A83" s="4" t="s">
        <v>27</v>
      </c>
      <c r="B83" s="6" t="s">
        <v>18</v>
      </c>
      <c r="C83" s="11">
        <v>200</v>
      </c>
      <c r="D83" s="6" t="s">
        <v>58</v>
      </c>
      <c r="E83" s="6">
        <v>536947</v>
      </c>
      <c r="F83" s="9">
        <v>3.6</v>
      </c>
      <c r="G83" s="6" t="s">
        <v>11</v>
      </c>
      <c r="H83" s="11" t="s">
        <v>17</v>
      </c>
      <c r="I83" s="7">
        <v>0</v>
      </c>
      <c r="J83" s="7">
        <v>0</v>
      </c>
      <c r="K83" s="8">
        <v>3000</v>
      </c>
      <c r="L83" s="7">
        <f t="shared" si="3"/>
        <v>3000</v>
      </c>
    </row>
    <row r="84" spans="1:12" x14ac:dyDescent="0.3">
      <c r="A84" s="4" t="s">
        <v>27</v>
      </c>
      <c r="B84" s="6" t="s">
        <v>18</v>
      </c>
      <c r="C84" s="11">
        <v>200</v>
      </c>
      <c r="D84" s="6" t="s">
        <v>58</v>
      </c>
      <c r="E84" s="6">
        <v>536945</v>
      </c>
      <c r="F84" s="9">
        <v>5.4</v>
      </c>
      <c r="G84" s="6" t="s">
        <v>11</v>
      </c>
      <c r="H84" s="11" t="s">
        <v>17</v>
      </c>
      <c r="I84" s="7">
        <v>0</v>
      </c>
      <c r="J84" s="7">
        <v>0</v>
      </c>
      <c r="K84" s="8">
        <v>4000</v>
      </c>
      <c r="L84" s="7">
        <f t="shared" si="3"/>
        <v>4000</v>
      </c>
    </row>
    <row r="85" spans="1:12" x14ac:dyDescent="0.3">
      <c r="A85" s="4" t="s">
        <v>27</v>
      </c>
      <c r="B85" s="6" t="s">
        <v>18</v>
      </c>
      <c r="C85" s="11">
        <v>200</v>
      </c>
      <c r="D85" s="6" t="s">
        <v>58</v>
      </c>
      <c r="E85" s="6">
        <v>536946</v>
      </c>
      <c r="F85" s="9">
        <v>7.35</v>
      </c>
      <c r="G85" s="6" t="s">
        <v>11</v>
      </c>
      <c r="H85" s="11" t="s">
        <v>17</v>
      </c>
      <c r="I85" s="7">
        <v>0</v>
      </c>
      <c r="J85" s="7">
        <v>0</v>
      </c>
      <c r="K85" s="8">
        <v>6000</v>
      </c>
      <c r="L85" s="7">
        <f t="shared" si="3"/>
        <v>6000</v>
      </c>
    </row>
    <row r="86" spans="1:12" x14ac:dyDescent="0.3">
      <c r="A86" s="4" t="s">
        <v>103</v>
      </c>
      <c r="B86" s="6" t="s">
        <v>9</v>
      </c>
      <c r="C86" s="11">
        <v>200</v>
      </c>
      <c r="D86" s="6" t="s">
        <v>99</v>
      </c>
      <c r="E86" s="6">
        <v>530050</v>
      </c>
      <c r="F86" s="9">
        <v>22</v>
      </c>
      <c r="G86" s="6" t="s">
        <v>11</v>
      </c>
      <c r="H86" s="11" t="s">
        <v>17</v>
      </c>
      <c r="I86" s="7">
        <v>20000</v>
      </c>
      <c r="J86" s="8">
        <v>5000</v>
      </c>
      <c r="K86" s="7">
        <v>0</v>
      </c>
      <c r="L86" s="7">
        <v>25000</v>
      </c>
    </row>
    <row r="87" spans="1:12" x14ac:dyDescent="0.3">
      <c r="A87" s="4" t="s">
        <v>103</v>
      </c>
      <c r="B87" s="6" t="s">
        <v>9</v>
      </c>
      <c r="C87" s="11">
        <v>150</v>
      </c>
      <c r="D87" s="6" t="s">
        <v>99</v>
      </c>
      <c r="E87" s="6">
        <v>530077</v>
      </c>
      <c r="F87" s="9">
        <v>62</v>
      </c>
      <c r="G87" s="6" t="s">
        <v>11</v>
      </c>
      <c r="H87" s="11" t="s">
        <v>17</v>
      </c>
      <c r="I87" s="7">
        <v>56000</v>
      </c>
      <c r="J87" s="8">
        <v>5000</v>
      </c>
      <c r="K87" s="7">
        <v>0</v>
      </c>
      <c r="L87" s="7">
        <v>61000</v>
      </c>
    </row>
    <row r="88" spans="1:12" x14ac:dyDescent="0.3">
      <c r="A88" s="4" t="s">
        <v>103</v>
      </c>
      <c r="B88" s="6" t="s">
        <v>12</v>
      </c>
      <c r="C88" s="11">
        <v>200</v>
      </c>
      <c r="D88" s="6" t="s">
        <v>99</v>
      </c>
      <c r="E88" s="6">
        <v>584856</v>
      </c>
      <c r="F88" s="9">
        <v>9</v>
      </c>
      <c r="G88" s="6" t="s">
        <v>11</v>
      </c>
      <c r="H88" s="11" t="s">
        <v>17</v>
      </c>
      <c r="I88" s="7">
        <v>8000</v>
      </c>
      <c r="J88" s="7">
        <v>0</v>
      </c>
      <c r="K88" s="7">
        <v>0</v>
      </c>
      <c r="L88" s="7">
        <v>8000</v>
      </c>
    </row>
    <row r="89" spans="1:12" x14ac:dyDescent="0.3">
      <c r="A89" s="4" t="s">
        <v>103</v>
      </c>
      <c r="B89" s="6" t="s">
        <v>9</v>
      </c>
      <c r="C89" s="11">
        <v>200</v>
      </c>
      <c r="D89" s="6" t="s">
        <v>99</v>
      </c>
      <c r="E89" s="6">
        <v>584857</v>
      </c>
      <c r="F89" s="9">
        <v>24</v>
      </c>
      <c r="G89" s="6" t="s">
        <v>11</v>
      </c>
      <c r="H89" s="11" t="s">
        <v>17</v>
      </c>
      <c r="I89" s="7">
        <v>22000</v>
      </c>
      <c r="J89" s="8">
        <v>5000</v>
      </c>
      <c r="K89" s="7">
        <v>0</v>
      </c>
      <c r="L89" s="7">
        <v>27000</v>
      </c>
    </row>
    <row r="90" spans="1:12" x14ac:dyDescent="0.3">
      <c r="A90" s="4" t="s">
        <v>103</v>
      </c>
      <c r="B90" s="6" t="s">
        <v>9</v>
      </c>
      <c r="C90" s="11">
        <v>150</v>
      </c>
      <c r="D90" s="6" t="s">
        <v>104</v>
      </c>
      <c r="E90" s="6">
        <v>530412</v>
      </c>
      <c r="F90" s="9">
        <v>43</v>
      </c>
      <c r="G90" s="6" t="s">
        <v>11</v>
      </c>
      <c r="H90" s="11" t="s">
        <v>17</v>
      </c>
      <c r="I90" s="7">
        <v>39000</v>
      </c>
      <c r="J90" s="8">
        <v>5000</v>
      </c>
      <c r="K90" s="7">
        <v>0</v>
      </c>
      <c r="L90" s="7">
        <v>44000</v>
      </c>
    </row>
    <row r="91" spans="1:12" x14ac:dyDescent="0.3">
      <c r="A91" s="4" t="s">
        <v>103</v>
      </c>
      <c r="B91" s="6" t="s">
        <v>18</v>
      </c>
      <c r="C91" s="11">
        <v>200</v>
      </c>
      <c r="D91" s="6" t="s">
        <v>105</v>
      </c>
      <c r="E91" s="6">
        <v>440707</v>
      </c>
      <c r="F91" s="9">
        <v>63</v>
      </c>
      <c r="G91" s="6" t="s">
        <v>11</v>
      </c>
      <c r="H91" s="11" t="s">
        <v>17</v>
      </c>
      <c r="I91" s="7">
        <v>57000</v>
      </c>
      <c r="J91" s="7">
        <v>0</v>
      </c>
      <c r="K91" s="7">
        <v>0</v>
      </c>
      <c r="L91" s="7">
        <v>57000</v>
      </c>
    </row>
    <row r="92" spans="1:12" x14ac:dyDescent="0.3">
      <c r="A92" s="4" t="s">
        <v>103</v>
      </c>
      <c r="B92" s="6" t="s">
        <v>12</v>
      </c>
      <c r="C92" s="11">
        <v>160</v>
      </c>
      <c r="D92" s="6" t="s">
        <v>105</v>
      </c>
      <c r="E92" s="6">
        <v>440708</v>
      </c>
      <c r="F92" s="9">
        <v>15</v>
      </c>
      <c r="G92" s="6"/>
      <c r="H92" s="11" t="s">
        <v>17</v>
      </c>
      <c r="I92" s="7">
        <v>11000</v>
      </c>
      <c r="J92" s="7">
        <v>0</v>
      </c>
      <c r="K92" s="7">
        <v>0</v>
      </c>
      <c r="L92" s="7">
        <f>SUM(I92:K92)</f>
        <v>11000</v>
      </c>
    </row>
    <row r="93" spans="1:12" x14ac:dyDescent="0.3">
      <c r="A93" s="4" t="s">
        <v>103</v>
      </c>
      <c r="B93" s="6" t="s">
        <v>9</v>
      </c>
      <c r="C93" s="11">
        <v>200</v>
      </c>
      <c r="D93" s="6" t="s">
        <v>100</v>
      </c>
      <c r="E93" s="6">
        <v>530070</v>
      </c>
      <c r="F93" s="9">
        <v>61</v>
      </c>
      <c r="G93" s="6" t="s">
        <v>11</v>
      </c>
      <c r="H93" s="11" t="s">
        <v>17</v>
      </c>
      <c r="I93" s="7">
        <v>45000</v>
      </c>
      <c r="J93" s="7">
        <v>5000</v>
      </c>
      <c r="K93" s="7">
        <v>0</v>
      </c>
      <c r="L93" s="7">
        <f>SUM(I93:K93)</f>
        <v>50000</v>
      </c>
    </row>
    <row r="94" spans="1:12" x14ac:dyDescent="0.3">
      <c r="A94" s="4" t="s">
        <v>103</v>
      </c>
      <c r="B94" s="6" t="s">
        <v>9</v>
      </c>
      <c r="C94" s="11">
        <v>200</v>
      </c>
      <c r="D94" s="6" t="s">
        <v>100</v>
      </c>
      <c r="E94" s="6">
        <v>121990</v>
      </c>
      <c r="F94" s="9">
        <v>33</v>
      </c>
      <c r="G94" s="6" t="s">
        <v>11</v>
      </c>
      <c r="H94" s="11" t="s">
        <v>17</v>
      </c>
      <c r="I94" s="7">
        <v>24000</v>
      </c>
      <c r="J94" s="7">
        <v>5000</v>
      </c>
      <c r="K94" s="7">
        <v>0</v>
      </c>
      <c r="L94" s="7">
        <f>SUM(I94:K94)</f>
        <v>29000</v>
      </c>
    </row>
    <row r="95" spans="1:12" x14ac:dyDescent="0.3">
      <c r="A95" s="4" t="s">
        <v>103</v>
      </c>
      <c r="B95" s="6" t="s">
        <v>9</v>
      </c>
      <c r="C95" s="11">
        <v>200</v>
      </c>
      <c r="D95" s="6" t="s">
        <v>100</v>
      </c>
      <c r="E95" s="6">
        <v>530033</v>
      </c>
      <c r="F95" s="9">
        <v>17</v>
      </c>
      <c r="G95" s="6" t="s">
        <v>11</v>
      </c>
      <c r="H95" s="11" t="s">
        <v>17</v>
      </c>
      <c r="I95" s="7">
        <v>15000</v>
      </c>
      <c r="J95" s="8">
        <v>5000</v>
      </c>
      <c r="K95" s="7">
        <v>0</v>
      </c>
      <c r="L95" s="7">
        <v>20000</v>
      </c>
    </row>
    <row r="96" spans="1:12" x14ac:dyDescent="0.3">
      <c r="A96" s="4" t="s">
        <v>103</v>
      </c>
      <c r="B96" s="6" t="s">
        <v>18</v>
      </c>
      <c r="C96" s="11">
        <v>200</v>
      </c>
      <c r="D96" s="6" t="s">
        <v>101</v>
      </c>
      <c r="E96" s="6">
        <v>472647</v>
      </c>
      <c r="F96" s="9">
        <v>20</v>
      </c>
      <c r="G96" s="6" t="s">
        <v>11</v>
      </c>
      <c r="H96" s="11" t="s">
        <v>17</v>
      </c>
      <c r="I96" s="7">
        <v>15000</v>
      </c>
      <c r="J96" s="7">
        <v>0</v>
      </c>
      <c r="K96" s="7">
        <v>0</v>
      </c>
      <c r="L96" s="7">
        <f t="shared" ref="L96:L102" si="4">SUM(I96:K96)</f>
        <v>15000</v>
      </c>
    </row>
    <row r="97" spans="1:12" x14ac:dyDescent="0.3">
      <c r="A97" s="4" t="s">
        <v>103</v>
      </c>
      <c r="B97" s="6" t="s">
        <v>18</v>
      </c>
      <c r="C97" s="11">
        <v>200</v>
      </c>
      <c r="D97" s="6" t="s">
        <v>101</v>
      </c>
      <c r="E97" s="6">
        <v>579729</v>
      </c>
      <c r="F97" s="9">
        <v>19</v>
      </c>
      <c r="G97" s="6" t="s">
        <v>11</v>
      </c>
      <c r="H97" s="11" t="s">
        <v>17</v>
      </c>
      <c r="I97" s="7">
        <v>14000</v>
      </c>
      <c r="J97" s="7">
        <v>0</v>
      </c>
      <c r="K97" s="7">
        <v>0</v>
      </c>
      <c r="L97" s="7">
        <f t="shared" si="4"/>
        <v>14000</v>
      </c>
    </row>
    <row r="98" spans="1:12" x14ac:dyDescent="0.3">
      <c r="A98" s="4" t="s">
        <v>103</v>
      </c>
      <c r="B98" s="6" t="s">
        <v>18</v>
      </c>
      <c r="C98" s="11">
        <v>200</v>
      </c>
      <c r="D98" s="6" t="s">
        <v>101</v>
      </c>
      <c r="E98" s="6">
        <v>530782</v>
      </c>
      <c r="F98" s="9">
        <v>19</v>
      </c>
      <c r="G98" s="6" t="s">
        <v>11</v>
      </c>
      <c r="H98" s="11" t="s">
        <v>17</v>
      </c>
      <c r="I98" s="7">
        <v>14000</v>
      </c>
      <c r="J98" s="7">
        <v>0</v>
      </c>
      <c r="K98" s="7">
        <v>0</v>
      </c>
      <c r="L98" s="7">
        <f t="shared" si="4"/>
        <v>14000</v>
      </c>
    </row>
    <row r="99" spans="1:12" x14ac:dyDescent="0.3">
      <c r="A99" s="4" t="s">
        <v>103</v>
      </c>
      <c r="B99" s="6" t="s">
        <v>18</v>
      </c>
      <c r="C99" s="11">
        <v>200</v>
      </c>
      <c r="D99" s="6" t="s">
        <v>101</v>
      </c>
      <c r="E99" s="6">
        <v>530781</v>
      </c>
      <c r="F99" s="9">
        <v>25</v>
      </c>
      <c r="G99" s="6" t="s">
        <v>11</v>
      </c>
      <c r="H99" s="11" t="s">
        <v>17</v>
      </c>
      <c r="I99" s="7">
        <v>18000</v>
      </c>
      <c r="J99" s="7">
        <v>0</v>
      </c>
      <c r="K99" s="7">
        <v>0</v>
      </c>
      <c r="L99" s="7">
        <f t="shared" si="4"/>
        <v>18000</v>
      </c>
    </row>
    <row r="100" spans="1:12" x14ac:dyDescent="0.3">
      <c r="A100" s="4" t="s">
        <v>103</v>
      </c>
      <c r="B100" s="6" t="s">
        <v>18</v>
      </c>
      <c r="C100" s="11">
        <v>250</v>
      </c>
      <c r="D100" s="6" t="s">
        <v>101</v>
      </c>
      <c r="E100" s="6">
        <v>530775</v>
      </c>
      <c r="F100" s="9">
        <v>15</v>
      </c>
      <c r="G100" s="6" t="s">
        <v>11</v>
      </c>
      <c r="H100" s="11" t="s">
        <v>17</v>
      </c>
      <c r="I100" s="7">
        <v>11000</v>
      </c>
      <c r="J100" s="7">
        <v>0</v>
      </c>
      <c r="K100" s="7">
        <v>0</v>
      </c>
      <c r="L100" s="7">
        <f t="shared" si="4"/>
        <v>11000</v>
      </c>
    </row>
    <row r="101" spans="1:12" x14ac:dyDescent="0.3">
      <c r="A101" s="4" t="s">
        <v>103</v>
      </c>
      <c r="B101" s="6" t="s">
        <v>18</v>
      </c>
      <c r="C101" s="11">
        <v>200</v>
      </c>
      <c r="D101" s="6" t="s">
        <v>101</v>
      </c>
      <c r="E101" s="6">
        <v>131159</v>
      </c>
      <c r="F101" s="9">
        <v>51</v>
      </c>
      <c r="G101" s="6" t="s">
        <v>11</v>
      </c>
      <c r="H101" s="11" t="s">
        <v>17</v>
      </c>
      <c r="I101" s="7">
        <v>38000</v>
      </c>
      <c r="J101" s="7">
        <v>0</v>
      </c>
      <c r="K101" s="7">
        <v>0</v>
      </c>
      <c r="L101" s="7">
        <f t="shared" si="4"/>
        <v>38000</v>
      </c>
    </row>
    <row r="102" spans="1:12" x14ac:dyDescent="0.3">
      <c r="A102" s="4" t="s">
        <v>103</v>
      </c>
      <c r="B102" s="6" t="s">
        <v>18</v>
      </c>
      <c r="C102" s="11">
        <v>200</v>
      </c>
      <c r="D102" s="6" t="s">
        <v>101</v>
      </c>
      <c r="E102" s="6">
        <v>472654</v>
      </c>
      <c r="F102" s="9">
        <v>29</v>
      </c>
      <c r="G102" s="6" t="s">
        <v>11</v>
      </c>
      <c r="H102" s="11" t="s">
        <v>17</v>
      </c>
      <c r="I102" s="7">
        <v>21000</v>
      </c>
      <c r="J102" s="7">
        <v>0</v>
      </c>
      <c r="K102" s="7">
        <v>0</v>
      </c>
      <c r="L102" s="7">
        <f t="shared" si="4"/>
        <v>21000</v>
      </c>
    </row>
    <row r="103" spans="1:12" x14ac:dyDescent="0.3">
      <c r="A103" s="4" t="s">
        <v>103</v>
      </c>
      <c r="B103" s="6" t="s">
        <v>18</v>
      </c>
      <c r="C103" s="11">
        <v>250</v>
      </c>
      <c r="D103" s="6" t="s">
        <v>101</v>
      </c>
      <c r="E103" s="6">
        <v>530777</v>
      </c>
      <c r="F103" s="9">
        <v>21</v>
      </c>
      <c r="G103" s="6" t="s">
        <v>11</v>
      </c>
      <c r="H103" s="11" t="s">
        <v>17</v>
      </c>
      <c r="I103" s="7">
        <v>19000</v>
      </c>
      <c r="J103" s="7">
        <v>0</v>
      </c>
      <c r="K103" s="7">
        <v>0</v>
      </c>
      <c r="L103" s="7">
        <v>19000</v>
      </c>
    </row>
    <row r="104" spans="1:12" x14ac:dyDescent="0.3">
      <c r="A104" s="4" t="s">
        <v>103</v>
      </c>
      <c r="B104" s="6" t="s">
        <v>18</v>
      </c>
      <c r="C104" s="11">
        <v>200</v>
      </c>
      <c r="D104" s="6" t="s">
        <v>116</v>
      </c>
      <c r="E104" s="6">
        <v>440690</v>
      </c>
      <c r="F104" s="9">
        <v>32</v>
      </c>
      <c r="G104" s="6"/>
      <c r="H104" s="11" t="s">
        <v>17</v>
      </c>
      <c r="I104" s="7">
        <v>24000</v>
      </c>
      <c r="J104" s="7">
        <v>0</v>
      </c>
      <c r="K104" s="7">
        <v>0</v>
      </c>
      <c r="L104" s="7">
        <f t="shared" ref="L104:L113" si="5">SUM(I104:K104)</f>
        <v>24000</v>
      </c>
    </row>
    <row r="105" spans="1:12" x14ac:dyDescent="0.3">
      <c r="A105" s="4" t="s">
        <v>103</v>
      </c>
      <c r="B105" s="6" t="s">
        <v>18</v>
      </c>
      <c r="C105" s="11">
        <v>200</v>
      </c>
      <c r="D105" s="6" t="s">
        <v>124</v>
      </c>
      <c r="E105" s="6">
        <v>440675</v>
      </c>
      <c r="F105" s="9">
        <v>38</v>
      </c>
      <c r="G105" s="6"/>
      <c r="H105" s="11" t="s">
        <v>17</v>
      </c>
      <c r="I105" s="7">
        <v>28000</v>
      </c>
      <c r="J105" s="7">
        <v>0</v>
      </c>
      <c r="K105" s="7">
        <v>0</v>
      </c>
      <c r="L105" s="7">
        <f t="shared" si="5"/>
        <v>28000</v>
      </c>
    </row>
    <row r="106" spans="1:12" x14ac:dyDescent="0.3">
      <c r="A106" s="4" t="s">
        <v>103</v>
      </c>
      <c r="B106" s="6" t="s">
        <v>18</v>
      </c>
      <c r="C106" s="11">
        <v>200</v>
      </c>
      <c r="D106" s="6" t="s">
        <v>124</v>
      </c>
      <c r="E106" s="6">
        <v>122281</v>
      </c>
      <c r="F106" s="9">
        <v>34</v>
      </c>
      <c r="G106" s="6"/>
      <c r="H106" s="11" t="s">
        <v>17</v>
      </c>
      <c r="I106" s="7">
        <v>25000</v>
      </c>
      <c r="J106" s="7">
        <v>0</v>
      </c>
      <c r="K106" s="7">
        <v>0</v>
      </c>
      <c r="L106" s="7">
        <f t="shared" si="5"/>
        <v>25000</v>
      </c>
    </row>
    <row r="107" spans="1:12" x14ac:dyDescent="0.3">
      <c r="A107" s="4" t="s">
        <v>103</v>
      </c>
      <c r="B107" s="6" t="s">
        <v>18</v>
      </c>
      <c r="C107" s="11">
        <v>200</v>
      </c>
      <c r="D107" s="6" t="s">
        <v>124</v>
      </c>
      <c r="E107" s="6">
        <v>440742</v>
      </c>
      <c r="F107" s="9">
        <v>24</v>
      </c>
      <c r="G107" s="6"/>
      <c r="H107" s="11" t="s">
        <v>17</v>
      </c>
      <c r="I107" s="7">
        <v>18000</v>
      </c>
      <c r="J107" s="7">
        <v>0</v>
      </c>
      <c r="K107" s="7">
        <v>0</v>
      </c>
      <c r="L107" s="7">
        <f t="shared" si="5"/>
        <v>18000</v>
      </c>
    </row>
    <row r="108" spans="1:12" x14ac:dyDescent="0.3">
      <c r="A108" s="4" t="s">
        <v>103</v>
      </c>
      <c r="B108" s="6" t="s">
        <v>18</v>
      </c>
      <c r="C108" s="11">
        <v>200</v>
      </c>
      <c r="D108" s="6" t="s">
        <v>109</v>
      </c>
      <c r="E108" s="6">
        <v>440705</v>
      </c>
      <c r="F108" s="9">
        <v>37</v>
      </c>
      <c r="G108" s="6"/>
      <c r="H108" s="11" t="s">
        <v>17</v>
      </c>
      <c r="I108" s="7">
        <v>27000</v>
      </c>
      <c r="J108" s="7">
        <v>0</v>
      </c>
      <c r="K108" s="7">
        <v>0</v>
      </c>
      <c r="L108" s="7">
        <f t="shared" si="5"/>
        <v>27000</v>
      </c>
    </row>
    <row r="109" spans="1:12" x14ac:dyDescent="0.3">
      <c r="A109" s="4" t="s">
        <v>103</v>
      </c>
      <c r="B109" s="6" t="s">
        <v>18</v>
      </c>
      <c r="C109" s="11">
        <v>200</v>
      </c>
      <c r="D109" s="6" t="s">
        <v>125</v>
      </c>
      <c r="E109" s="6">
        <v>440677</v>
      </c>
      <c r="F109" s="9">
        <v>39</v>
      </c>
      <c r="G109" s="6"/>
      <c r="H109" s="11" t="s">
        <v>17</v>
      </c>
      <c r="I109" s="7">
        <v>29000</v>
      </c>
      <c r="J109" s="7">
        <v>0</v>
      </c>
      <c r="K109" s="7">
        <v>0</v>
      </c>
      <c r="L109" s="7">
        <f t="shared" si="5"/>
        <v>29000</v>
      </c>
    </row>
    <row r="110" spans="1:12" x14ac:dyDescent="0.3">
      <c r="A110" s="4" t="s">
        <v>103</v>
      </c>
      <c r="B110" s="6" t="s">
        <v>18</v>
      </c>
      <c r="C110" s="11">
        <v>200</v>
      </c>
      <c r="D110" s="6" t="s">
        <v>119</v>
      </c>
      <c r="E110" s="6">
        <v>581696</v>
      </c>
      <c r="F110" s="9">
        <v>11</v>
      </c>
      <c r="G110" s="6"/>
      <c r="H110" s="11" t="s">
        <v>17</v>
      </c>
      <c r="I110" s="7">
        <v>8000</v>
      </c>
      <c r="J110" s="7">
        <v>0</v>
      </c>
      <c r="K110" s="7">
        <v>0</v>
      </c>
      <c r="L110" s="7">
        <f t="shared" si="5"/>
        <v>8000</v>
      </c>
    </row>
    <row r="111" spans="1:12" x14ac:dyDescent="0.3">
      <c r="A111" s="4" t="s">
        <v>103</v>
      </c>
      <c r="B111" s="6" t="s">
        <v>18</v>
      </c>
      <c r="C111" s="11">
        <v>200</v>
      </c>
      <c r="D111" s="6" t="s">
        <v>120</v>
      </c>
      <c r="E111" s="6">
        <v>530771</v>
      </c>
      <c r="F111" s="9">
        <v>26</v>
      </c>
      <c r="G111" s="6"/>
      <c r="H111" s="11" t="s">
        <v>17</v>
      </c>
      <c r="I111" s="7">
        <v>19000</v>
      </c>
      <c r="J111" s="7">
        <v>0</v>
      </c>
      <c r="K111" s="7">
        <v>0</v>
      </c>
      <c r="L111" s="7">
        <f t="shared" si="5"/>
        <v>19000</v>
      </c>
    </row>
    <row r="112" spans="1:12" x14ac:dyDescent="0.3">
      <c r="A112" s="4" t="s">
        <v>103</v>
      </c>
      <c r="B112" s="6" t="s">
        <v>18</v>
      </c>
      <c r="C112" s="11">
        <v>200</v>
      </c>
      <c r="D112" s="6" t="s">
        <v>120</v>
      </c>
      <c r="E112" s="6">
        <v>530770</v>
      </c>
      <c r="F112" s="9">
        <v>17</v>
      </c>
      <c r="G112" s="6"/>
      <c r="H112" s="11" t="s">
        <v>17</v>
      </c>
      <c r="I112" s="7">
        <v>13000</v>
      </c>
      <c r="J112" s="7">
        <v>0</v>
      </c>
      <c r="K112" s="7">
        <v>0</v>
      </c>
      <c r="L112" s="7">
        <f t="shared" si="5"/>
        <v>13000</v>
      </c>
    </row>
    <row r="113" spans="1:12" x14ac:dyDescent="0.3">
      <c r="A113" s="4" t="s">
        <v>103</v>
      </c>
      <c r="B113" s="6" t="s">
        <v>18</v>
      </c>
      <c r="C113" s="11">
        <v>200</v>
      </c>
      <c r="D113" s="6" t="s">
        <v>126</v>
      </c>
      <c r="E113" s="6">
        <v>131083</v>
      </c>
      <c r="F113" s="9">
        <v>35</v>
      </c>
      <c r="G113" s="6"/>
      <c r="H113" s="11" t="s">
        <v>17</v>
      </c>
      <c r="I113" s="7">
        <v>26000</v>
      </c>
      <c r="J113" s="7">
        <v>0</v>
      </c>
      <c r="K113" s="7">
        <v>0</v>
      </c>
      <c r="L113" s="7">
        <f t="shared" si="5"/>
        <v>26000</v>
      </c>
    </row>
    <row r="114" spans="1:12" x14ac:dyDescent="0.3">
      <c r="A114" s="4" t="s">
        <v>103</v>
      </c>
      <c r="B114" s="6" t="s">
        <v>18</v>
      </c>
      <c r="C114" s="11">
        <v>200</v>
      </c>
      <c r="D114" s="6" t="s">
        <v>102</v>
      </c>
      <c r="E114" s="6">
        <v>440702</v>
      </c>
      <c r="F114" s="9">
        <v>36</v>
      </c>
      <c r="G114" s="6" t="s">
        <v>11</v>
      </c>
      <c r="H114" s="11" t="s">
        <v>17</v>
      </c>
      <c r="I114" s="7">
        <v>33000</v>
      </c>
      <c r="J114" s="7">
        <v>0</v>
      </c>
      <c r="K114" s="7">
        <v>0</v>
      </c>
      <c r="L114" s="7">
        <v>33000</v>
      </c>
    </row>
    <row r="115" spans="1:12" x14ac:dyDescent="0.3">
      <c r="A115" s="4" t="s">
        <v>103</v>
      </c>
      <c r="B115" s="6" t="s">
        <v>18</v>
      </c>
      <c r="C115" s="11">
        <v>200</v>
      </c>
      <c r="D115" s="6" t="s">
        <v>102</v>
      </c>
      <c r="E115" s="6">
        <v>530765</v>
      </c>
      <c r="F115" s="9">
        <v>18</v>
      </c>
      <c r="G115" s="6" t="s">
        <v>11</v>
      </c>
      <c r="H115" s="11" t="s">
        <v>17</v>
      </c>
      <c r="I115" s="7">
        <v>16000</v>
      </c>
      <c r="J115" s="7">
        <v>0</v>
      </c>
      <c r="K115" s="7">
        <v>0</v>
      </c>
      <c r="L115" s="7">
        <v>16000</v>
      </c>
    </row>
    <row r="116" spans="1:12" x14ac:dyDescent="0.3">
      <c r="A116" s="4" t="s">
        <v>103</v>
      </c>
      <c r="B116" s="6" t="s">
        <v>18</v>
      </c>
      <c r="C116" s="11">
        <v>200</v>
      </c>
      <c r="D116" s="6" t="s">
        <v>102</v>
      </c>
      <c r="E116" s="6">
        <v>131087</v>
      </c>
      <c r="F116" s="9">
        <v>36</v>
      </c>
      <c r="G116" s="6" t="s">
        <v>11</v>
      </c>
      <c r="H116" s="11" t="s">
        <v>17</v>
      </c>
      <c r="I116" s="7">
        <v>27000</v>
      </c>
      <c r="J116" s="7">
        <v>0</v>
      </c>
      <c r="K116" s="7">
        <v>0</v>
      </c>
      <c r="L116" s="7">
        <f t="shared" ref="L116:L123" si="6">SUM(I116:K116)</f>
        <v>27000</v>
      </c>
    </row>
    <row r="117" spans="1:12" x14ac:dyDescent="0.3">
      <c r="A117" s="4" t="s">
        <v>103</v>
      </c>
      <c r="B117" s="6" t="s">
        <v>18</v>
      </c>
      <c r="C117" s="11">
        <v>200</v>
      </c>
      <c r="D117" s="6" t="s">
        <v>102</v>
      </c>
      <c r="E117" s="6">
        <v>530766</v>
      </c>
      <c r="F117" s="9">
        <v>35</v>
      </c>
      <c r="G117" s="6" t="s">
        <v>11</v>
      </c>
      <c r="H117" s="11" t="s">
        <v>17</v>
      </c>
      <c r="I117" s="7">
        <v>26000</v>
      </c>
      <c r="J117" s="7">
        <v>0</v>
      </c>
      <c r="K117" s="7">
        <v>0</v>
      </c>
      <c r="L117" s="7">
        <f t="shared" si="6"/>
        <v>26000</v>
      </c>
    </row>
    <row r="118" spans="1:12" x14ac:dyDescent="0.3">
      <c r="A118" s="4" t="s">
        <v>103</v>
      </c>
      <c r="B118" s="6" t="s">
        <v>18</v>
      </c>
      <c r="C118" s="11">
        <v>200</v>
      </c>
      <c r="D118" s="6" t="s">
        <v>102</v>
      </c>
      <c r="E118" s="6">
        <v>440019</v>
      </c>
      <c r="F118" s="9">
        <v>30</v>
      </c>
      <c r="G118" s="6" t="s">
        <v>11</v>
      </c>
      <c r="H118" s="11" t="s">
        <v>17</v>
      </c>
      <c r="I118" s="7">
        <v>22000</v>
      </c>
      <c r="J118" s="7">
        <v>0</v>
      </c>
      <c r="K118" s="7">
        <v>0</v>
      </c>
      <c r="L118" s="7">
        <f t="shared" si="6"/>
        <v>22000</v>
      </c>
    </row>
    <row r="119" spans="1:12" x14ac:dyDescent="0.3">
      <c r="A119" s="4" t="s">
        <v>103</v>
      </c>
      <c r="B119" s="6" t="s">
        <v>18</v>
      </c>
      <c r="C119" s="11">
        <v>200</v>
      </c>
      <c r="D119" s="6" t="s">
        <v>102</v>
      </c>
      <c r="E119" s="6">
        <v>530768</v>
      </c>
      <c r="F119" s="9">
        <v>17</v>
      </c>
      <c r="G119" s="6" t="s">
        <v>11</v>
      </c>
      <c r="H119" s="11" t="s">
        <v>17</v>
      </c>
      <c r="I119" s="7">
        <v>13000</v>
      </c>
      <c r="J119" s="7">
        <v>0</v>
      </c>
      <c r="K119" s="7">
        <v>0</v>
      </c>
      <c r="L119" s="7">
        <f t="shared" si="6"/>
        <v>13000</v>
      </c>
    </row>
    <row r="120" spans="1:12" x14ac:dyDescent="0.3">
      <c r="A120" s="4" t="s">
        <v>103</v>
      </c>
      <c r="B120" s="6" t="s">
        <v>18</v>
      </c>
      <c r="C120" s="11">
        <v>200</v>
      </c>
      <c r="D120" s="6" t="s">
        <v>102</v>
      </c>
      <c r="E120" s="6">
        <v>440688</v>
      </c>
      <c r="F120" s="9">
        <v>32</v>
      </c>
      <c r="G120" s="6"/>
      <c r="H120" s="11" t="s">
        <v>17</v>
      </c>
      <c r="I120" s="7">
        <v>24000</v>
      </c>
      <c r="J120" s="7">
        <v>0</v>
      </c>
      <c r="K120" s="7">
        <v>0</v>
      </c>
      <c r="L120" s="7">
        <f t="shared" si="6"/>
        <v>24000</v>
      </c>
    </row>
    <row r="121" spans="1:12" x14ac:dyDescent="0.3">
      <c r="A121" s="4" t="s">
        <v>103</v>
      </c>
      <c r="B121" s="6" t="s">
        <v>9</v>
      </c>
      <c r="C121" s="11">
        <v>200</v>
      </c>
      <c r="D121" s="6" t="s">
        <v>102</v>
      </c>
      <c r="E121" s="6">
        <v>440749</v>
      </c>
      <c r="F121" s="9">
        <v>24</v>
      </c>
      <c r="G121" s="6" t="s">
        <v>11</v>
      </c>
      <c r="H121" s="11" t="s">
        <v>17</v>
      </c>
      <c r="I121" s="7">
        <v>18000</v>
      </c>
      <c r="J121" s="7">
        <v>5000</v>
      </c>
      <c r="K121" s="7">
        <v>0</v>
      </c>
      <c r="L121" s="7">
        <f t="shared" si="6"/>
        <v>23000</v>
      </c>
    </row>
    <row r="122" spans="1:12" x14ac:dyDescent="0.3">
      <c r="A122" s="4" t="s">
        <v>103</v>
      </c>
      <c r="B122" s="6" t="s">
        <v>18</v>
      </c>
      <c r="C122" s="11">
        <v>200</v>
      </c>
      <c r="D122" s="6" t="s">
        <v>102</v>
      </c>
      <c r="E122" s="6">
        <v>131084</v>
      </c>
      <c r="F122" s="9">
        <v>21</v>
      </c>
      <c r="G122" s="6" t="s">
        <v>11</v>
      </c>
      <c r="H122" s="11" t="s">
        <v>17</v>
      </c>
      <c r="I122" s="7">
        <v>16000</v>
      </c>
      <c r="J122" s="7">
        <v>0</v>
      </c>
      <c r="K122" s="7">
        <v>0</v>
      </c>
      <c r="L122" s="7">
        <f t="shared" si="6"/>
        <v>16000</v>
      </c>
    </row>
    <row r="123" spans="1:12" x14ac:dyDescent="0.3">
      <c r="A123" s="4" t="s">
        <v>103</v>
      </c>
      <c r="B123" s="6" t="s">
        <v>18</v>
      </c>
      <c r="C123" s="11">
        <v>200</v>
      </c>
      <c r="D123" s="6" t="s">
        <v>102</v>
      </c>
      <c r="E123" s="6">
        <v>440734</v>
      </c>
      <c r="F123" s="9">
        <v>19</v>
      </c>
      <c r="G123" s="6" t="s">
        <v>11</v>
      </c>
      <c r="H123" s="11" t="s">
        <v>17</v>
      </c>
      <c r="I123" s="7">
        <v>14000</v>
      </c>
      <c r="J123" s="7">
        <v>0</v>
      </c>
      <c r="K123" s="7">
        <v>0</v>
      </c>
      <c r="L123" s="7">
        <f t="shared" si="6"/>
        <v>14000</v>
      </c>
    </row>
    <row r="124" spans="1:12" x14ac:dyDescent="0.3">
      <c r="A124" s="4" t="s">
        <v>103</v>
      </c>
      <c r="B124" s="6" t="s">
        <v>18</v>
      </c>
      <c r="C124" s="11">
        <v>200</v>
      </c>
      <c r="D124" s="6" t="s">
        <v>109</v>
      </c>
      <c r="E124" s="6">
        <v>440704</v>
      </c>
      <c r="F124" s="9">
        <v>34</v>
      </c>
      <c r="G124" s="6" t="s">
        <v>11</v>
      </c>
      <c r="H124" s="11" t="s">
        <v>17</v>
      </c>
      <c r="I124" s="7">
        <v>31000</v>
      </c>
      <c r="J124" s="7">
        <v>0</v>
      </c>
      <c r="K124" s="7">
        <v>0</v>
      </c>
      <c r="L124" s="7">
        <v>31000</v>
      </c>
    </row>
    <row r="125" spans="1:12" x14ac:dyDescent="0.3">
      <c r="A125" s="4" t="s">
        <v>103</v>
      </c>
      <c r="B125" s="6" t="s">
        <v>18</v>
      </c>
      <c r="C125" s="11">
        <v>200</v>
      </c>
      <c r="D125" s="6" t="s">
        <v>109</v>
      </c>
      <c r="E125" s="6">
        <v>530787</v>
      </c>
      <c r="F125" s="9">
        <v>21</v>
      </c>
      <c r="G125" s="6" t="s">
        <v>11</v>
      </c>
      <c r="H125" s="11" t="s">
        <v>17</v>
      </c>
      <c r="I125" s="7">
        <v>16000</v>
      </c>
      <c r="J125" s="7">
        <v>0</v>
      </c>
      <c r="K125" s="7">
        <v>0</v>
      </c>
      <c r="L125" s="7">
        <f>SUM(I125:K125)</f>
        <v>16000</v>
      </c>
    </row>
    <row r="126" spans="1:12" x14ac:dyDescent="0.3">
      <c r="A126" s="4" t="s">
        <v>103</v>
      </c>
      <c r="B126" s="6" t="s">
        <v>18</v>
      </c>
      <c r="C126" s="11">
        <v>200</v>
      </c>
      <c r="D126" s="6" t="s">
        <v>110</v>
      </c>
      <c r="E126" s="6">
        <v>440686</v>
      </c>
      <c r="F126" s="9">
        <v>42</v>
      </c>
      <c r="G126" s="6" t="s">
        <v>11</v>
      </c>
      <c r="H126" s="11" t="s">
        <v>17</v>
      </c>
      <c r="I126" s="7">
        <v>38000</v>
      </c>
      <c r="J126" s="7">
        <v>0</v>
      </c>
      <c r="K126" s="7">
        <v>0</v>
      </c>
      <c r="L126" s="7">
        <v>38000</v>
      </c>
    </row>
    <row r="127" spans="1:12" x14ac:dyDescent="0.3">
      <c r="A127" s="4" t="s">
        <v>103</v>
      </c>
      <c r="B127" s="6" t="s">
        <v>18</v>
      </c>
      <c r="C127" s="11">
        <v>200</v>
      </c>
      <c r="D127" s="6" t="s">
        <v>110</v>
      </c>
      <c r="E127" s="6">
        <v>440673</v>
      </c>
      <c r="F127" s="9">
        <v>37</v>
      </c>
      <c r="G127" s="6" t="s">
        <v>11</v>
      </c>
      <c r="H127" s="11" t="s">
        <v>17</v>
      </c>
      <c r="I127" s="7">
        <v>34000</v>
      </c>
      <c r="J127" s="7">
        <v>0</v>
      </c>
      <c r="K127" s="7">
        <v>0</v>
      </c>
      <c r="L127" s="7">
        <v>34000</v>
      </c>
    </row>
    <row r="128" spans="1:12" x14ac:dyDescent="0.3">
      <c r="A128" s="4" t="s">
        <v>103</v>
      </c>
      <c r="B128" s="6" t="s">
        <v>18</v>
      </c>
      <c r="C128" s="11">
        <v>200</v>
      </c>
      <c r="D128" s="6" t="s">
        <v>110</v>
      </c>
      <c r="E128" s="6">
        <v>121668</v>
      </c>
      <c r="F128" s="9">
        <v>31</v>
      </c>
      <c r="G128" s="6" t="s">
        <v>11</v>
      </c>
      <c r="H128" s="11" t="s">
        <v>17</v>
      </c>
      <c r="I128" s="7">
        <v>28000</v>
      </c>
      <c r="J128" s="7">
        <v>0</v>
      </c>
      <c r="K128" s="7">
        <v>0</v>
      </c>
      <c r="L128" s="7">
        <v>28000</v>
      </c>
    </row>
    <row r="129" spans="1:12" x14ac:dyDescent="0.3">
      <c r="A129" s="4" t="s">
        <v>103</v>
      </c>
      <c r="B129" s="6" t="s">
        <v>18</v>
      </c>
      <c r="C129" s="11">
        <v>200</v>
      </c>
      <c r="D129" s="6" t="s">
        <v>110</v>
      </c>
      <c r="E129" s="6">
        <v>440706</v>
      </c>
      <c r="F129" s="9">
        <v>13</v>
      </c>
      <c r="G129" s="6" t="s">
        <v>11</v>
      </c>
      <c r="H129" s="11" t="s">
        <v>17</v>
      </c>
      <c r="I129" s="7">
        <v>10000</v>
      </c>
      <c r="J129" s="7">
        <v>0</v>
      </c>
      <c r="K129" s="7">
        <v>0</v>
      </c>
      <c r="L129" s="7">
        <f>SUM(I129:K129)</f>
        <v>10000</v>
      </c>
    </row>
    <row r="130" spans="1:12" x14ac:dyDescent="0.3">
      <c r="A130" s="4" t="s">
        <v>103</v>
      </c>
      <c r="B130" s="6" t="s">
        <v>18</v>
      </c>
      <c r="C130" s="11">
        <v>200</v>
      </c>
      <c r="D130" s="6" t="s">
        <v>111</v>
      </c>
      <c r="E130" s="6">
        <v>530767</v>
      </c>
      <c r="F130" s="9">
        <v>15</v>
      </c>
      <c r="G130" s="6" t="s">
        <v>11</v>
      </c>
      <c r="H130" s="11" t="s">
        <v>17</v>
      </c>
      <c r="I130" s="7">
        <v>14000</v>
      </c>
      <c r="J130" s="7">
        <v>0</v>
      </c>
      <c r="K130" s="7">
        <v>0</v>
      </c>
      <c r="L130" s="7">
        <v>14000</v>
      </c>
    </row>
    <row r="131" spans="1:12" x14ac:dyDescent="0.3">
      <c r="A131" s="4" t="s">
        <v>103</v>
      </c>
      <c r="B131" s="6" t="s">
        <v>18</v>
      </c>
      <c r="C131" s="11">
        <v>200</v>
      </c>
      <c r="D131" s="6" t="s">
        <v>113</v>
      </c>
      <c r="E131" s="6">
        <v>440680</v>
      </c>
      <c r="F131" s="9">
        <v>31</v>
      </c>
      <c r="G131" s="6" t="s">
        <v>11</v>
      </c>
      <c r="H131" s="11" t="s">
        <v>17</v>
      </c>
      <c r="I131" s="7">
        <v>23000</v>
      </c>
      <c r="J131" s="7">
        <v>0</v>
      </c>
      <c r="K131" s="7">
        <v>0</v>
      </c>
      <c r="L131" s="7">
        <f t="shared" ref="L131:L141" si="7">SUM(I131:K131)</f>
        <v>23000</v>
      </c>
    </row>
    <row r="132" spans="1:12" x14ac:dyDescent="0.3">
      <c r="A132" s="4" t="s">
        <v>103</v>
      </c>
      <c r="B132" s="6" t="s">
        <v>18</v>
      </c>
      <c r="C132" s="11">
        <v>200</v>
      </c>
      <c r="D132" s="6" t="s">
        <v>114</v>
      </c>
      <c r="E132" s="6">
        <v>440691</v>
      </c>
      <c r="F132" s="9">
        <v>41</v>
      </c>
      <c r="G132" s="6" t="s">
        <v>11</v>
      </c>
      <c r="H132" s="11" t="s">
        <v>17</v>
      </c>
      <c r="I132" s="7">
        <v>30000</v>
      </c>
      <c r="J132" s="7">
        <v>0</v>
      </c>
      <c r="K132" s="7">
        <v>0</v>
      </c>
      <c r="L132" s="7">
        <f t="shared" si="7"/>
        <v>30000</v>
      </c>
    </row>
    <row r="133" spans="1:12" x14ac:dyDescent="0.3">
      <c r="A133" s="4" t="s">
        <v>103</v>
      </c>
      <c r="B133" s="6" t="s">
        <v>18</v>
      </c>
      <c r="C133" s="11">
        <v>200</v>
      </c>
      <c r="D133" s="6" t="s">
        <v>115</v>
      </c>
      <c r="E133" s="6">
        <v>471098</v>
      </c>
      <c r="F133" s="9">
        <v>20</v>
      </c>
      <c r="G133" s="6" t="s">
        <v>11</v>
      </c>
      <c r="H133" s="11" t="s">
        <v>17</v>
      </c>
      <c r="I133" s="7">
        <v>15000</v>
      </c>
      <c r="J133" s="7">
        <v>0</v>
      </c>
      <c r="K133" s="7">
        <v>0</v>
      </c>
      <c r="L133" s="7">
        <f t="shared" si="7"/>
        <v>15000</v>
      </c>
    </row>
    <row r="134" spans="1:12" x14ac:dyDescent="0.3">
      <c r="A134" s="4" t="s">
        <v>103</v>
      </c>
      <c r="B134" s="6" t="s">
        <v>18</v>
      </c>
      <c r="C134" s="11">
        <v>200</v>
      </c>
      <c r="D134" s="6" t="s">
        <v>118</v>
      </c>
      <c r="E134" s="6">
        <v>440689</v>
      </c>
      <c r="F134" s="9">
        <v>43</v>
      </c>
      <c r="G134" s="6" t="s">
        <v>11</v>
      </c>
      <c r="H134" s="11" t="s">
        <v>17</v>
      </c>
      <c r="I134" s="7">
        <v>32000</v>
      </c>
      <c r="J134" s="7">
        <v>0</v>
      </c>
      <c r="K134" s="7">
        <v>0</v>
      </c>
      <c r="L134" s="7">
        <f t="shared" si="7"/>
        <v>32000</v>
      </c>
    </row>
    <row r="135" spans="1:12" x14ac:dyDescent="0.3">
      <c r="A135" s="4" t="s">
        <v>103</v>
      </c>
      <c r="B135" s="6" t="s">
        <v>18</v>
      </c>
      <c r="C135" s="11">
        <v>200</v>
      </c>
      <c r="D135" s="6" t="s">
        <v>119</v>
      </c>
      <c r="E135" s="6">
        <v>549260</v>
      </c>
      <c r="F135" s="9">
        <v>31</v>
      </c>
      <c r="G135" s="6" t="s">
        <v>11</v>
      </c>
      <c r="H135" s="11" t="s">
        <v>17</v>
      </c>
      <c r="I135" s="7">
        <v>23000</v>
      </c>
      <c r="J135" s="7">
        <v>0</v>
      </c>
      <c r="K135" s="7">
        <v>0</v>
      </c>
      <c r="L135" s="7">
        <f t="shared" si="7"/>
        <v>23000</v>
      </c>
    </row>
    <row r="136" spans="1:12" x14ac:dyDescent="0.3">
      <c r="A136" s="4" t="s">
        <v>103</v>
      </c>
      <c r="B136" s="6" t="s">
        <v>18</v>
      </c>
      <c r="C136" s="11">
        <v>200</v>
      </c>
      <c r="D136" s="6" t="s">
        <v>120</v>
      </c>
      <c r="E136" s="6">
        <v>441313</v>
      </c>
      <c r="F136" s="9">
        <v>44</v>
      </c>
      <c r="G136" s="6" t="s">
        <v>11</v>
      </c>
      <c r="H136" s="11" t="s">
        <v>17</v>
      </c>
      <c r="I136" s="7">
        <v>33000</v>
      </c>
      <c r="J136" s="7">
        <v>0</v>
      </c>
      <c r="K136" s="7">
        <v>0</v>
      </c>
      <c r="L136" s="7">
        <f t="shared" si="7"/>
        <v>33000</v>
      </c>
    </row>
    <row r="137" spans="1:12" x14ac:dyDescent="0.3">
      <c r="A137" s="4" t="s">
        <v>103</v>
      </c>
      <c r="B137" s="6" t="s">
        <v>18</v>
      </c>
      <c r="C137" s="11">
        <v>200</v>
      </c>
      <c r="D137" s="6" t="s">
        <v>120</v>
      </c>
      <c r="E137" s="6">
        <v>440747</v>
      </c>
      <c r="F137" s="9">
        <v>30</v>
      </c>
      <c r="G137" s="6" t="s">
        <v>11</v>
      </c>
      <c r="H137" s="11" t="s">
        <v>17</v>
      </c>
      <c r="I137" s="7">
        <v>22000</v>
      </c>
      <c r="J137" s="7">
        <v>0</v>
      </c>
      <c r="K137" s="7">
        <v>0</v>
      </c>
      <c r="L137" s="7">
        <f t="shared" si="7"/>
        <v>22000</v>
      </c>
    </row>
    <row r="138" spans="1:12" x14ac:dyDescent="0.3">
      <c r="A138" s="4" t="s">
        <v>103</v>
      </c>
      <c r="B138" s="6" t="s">
        <v>18</v>
      </c>
      <c r="C138" s="11">
        <v>200</v>
      </c>
      <c r="D138" s="6" t="s">
        <v>120</v>
      </c>
      <c r="E138" s="6">
        <v>440684</v>
      </c>
      <c r="F138" s="9">
        <v>27</v>
      </c>
      <c r="G138" s="6" t="s">
        <v>11</v>
      </c>
      <c r="H138" s="11" t="s">
        <v>17</v>
      </c>
      <c r="I138" s="7">
        <v>20000</v>
      </c>
      <c r="J138" s="7">
        <v>0</v>
      </c>
      <c r="K138" s="7">
        <v>0</v>
      </c>
      <c r="L138" s="7">
        <f t="shared" si="7"/>
        <v>20000</v>
      </c>
    </row>
    <row r="139" spans="1:12" x14ac:dyDescent="0.3">
      <c r="A139" s="4" t="s">
        <v>103</v>
      </c>
      <c r="B139" s="6" t="s">
        <v>18</v>
      </c>
      <c r="C139" s="11">
        <v>200</v>
      </c>
      <c r="D139" s="6" t="s">
        <v>120</v>
      </c>
      <c r="E139" s="6">
        <v>440746</v>
      </c>
      <c r="F139" s="9">
        <v>18</v>
      </c>
      <c r="G139" s="6" t="s">
        <v>11</v>
      </c>
      <c r="H139" s="11" t="s">
        <v>17</v>
      </c>
      <c r="I139" s="7">
        <v>13000</v>
      </c>
      <c r="J139" s="7">
        <v>0</v>
      </c>
      <c r="K139" s="7">
        <v>0</v>
      </c>
      <c r="L139" s="7">
        <f t="shared" si="7"/>
        <v>13000</v>
      </c>
    </row>
    <row r="140" spans="1:12" x14ac:dyDescent="0.3">
      <c r="A140" s="4" t="s">
        <v>103</v>
      </c>
      <c r="B140" s="6" t="s">
        <v>18</v>
      </c>
      <c r="C140" s="11">
        <v>200</v>
      </c>
      <c r="D140" s="6" t="s">
        <v>122</v>
      </c>
      <c r="E140" s="6">
        <v>530763</v>
      </c>
      <c r="F140" s="9">
        <v>21</v>
      </c>
      <c r="G140" s="6" t="s">
        <v>11</v>
      </c>
      <c r="H140" s="11" t="s">
        <v>17</v>
      </c>
      <c r="I140" s="7">
        <v>16000</v>
      </c>
      <c r="J140" s="7">
        <v>0</v>
      </c>
      <c r="K140" s="7">
        <v>0</v>
      </c>
      <c r="L140" s="7">
        <f t="shared" si="7"/>
        <v>16000</v>
      </c>
    </row>
    <row r="141" spans="1:12" x14ac:dyDescent="0.3">
      <c r="A141" s="4" t="s">
        <v>103</v>
      </c>
      <c r="B141" s="6" t="s">
        <v>18</v>
      </c>
      <c r="C141" s="11">
        <v>200</v>
      </c>
      <c r="D141" s="6" t="s">
        <v>122</v>
      </c>
      <c r="E141" s="6">
        <v>530762</v>
      </c>
      <c r="F141" s="9">
        <v>19</v>
      </c>
      <c r="G141" s="6" t="s">
        <v>11</v>
      </c>
      <c r="H141" s="11" t="s">
        <v>17</v>
      </c>
      <c r="I141" s="7">
        <v>14000</v>
      </c>
      <c r="J141" s="7">
        <v>0</v>
      </c>
      <c r="K141" s="7">
        <v>0</v>
      </c>
      <c r="L141" s="7">
        <f t="shared" si="7"/>
        <v>14000</v>
      </c>
    </row>
    <row r="142" spans="1:12" ht="15" thickBot="1" x14ac:dyDescent="0.35"/>
    <row r="143" spans="1:12" ht="21" customHeight="1" x14ac:dyDescent="0.3">
      <c r="K143" s="2" t="s">
        <v>128</v>
      </c>
      <c r="L143" s="12">
        <f>ROUND(SUM(L2:L141),-3)</f>
        <v>2936000</v>
      </c>
    </row>
  </sheetData>
  <autoFilter ref="A1:L130" xr:uid="{8798773F-E74A-4619-B68C-AD5E873DB72A}"/>
  <pageMargins left="0.7" right="0.7" top="0.75" bottom="0.75" header="0.3" footer="0.3"/>
  <ignoredErrors>
    <ignoredError sqref="L20:L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AD55-4CA5-4DF3-B5E3-9C3E121A1C7E}">
  <dimension ref="A1:O91"/>
  <sheetViews>
    <sheetView topLeftCell="A56" zoomScaleNormal="100" workbookViewId="0">
      <selection activeCell="A72" sqref="A72:A89"/>
    </sheetView>
  </sheetViews>
  <sheetFormatPr baseColWidth="10" defaultColWidth="8.77734375" defaultRowHeight="14.4" x14ac:dyDescent="0.3"/>
  <cols>
    <col min="1" max="1" width="19.44140625" customWidth="1"/>
    <col min="2" max="2" width="12.77734375" customWidth="1"/>
    <col min="3" max="3" width="8.5546875" customWidth="1"/>
    <col min="4" max="4" width="24" customWidth="1"/>
    <col min="5" max="5" width="9.88671875" customWidth="1"/>
    <col min="6" max="6" width="11" customWidth="1"/>
    <col min="7" max="7" width="16.6640625" customWidth="1"/>
    <col min="8" max="8" width="10.33203125" customWidth="1"/>
    <col min="9" max="9" width="12.77734375" customWidth="1"/>
    <col min="10" max="10" width="11.33203125" customWidth="1"/>
    <col min="11" max="11" width="16.21875" customWidth="1"/>
    <col min="12" max="12" width="15.77734375" customWidth="1"/>
  </cols>
  <sheetData>
    <row r="1" spans="1:15" ht="55.2" x14ac:dyDescent="0.3">
      <c r="A1" s="1" t="s">
        <v>0</v>
      </c>
      <c r="B1" s="1" t="s">
        <v>14</v>
      </c>
      <c r="C1" s="2" t="s">
        <v>23</v>
      </c>
      <c r="D1" s="2" t="s">
        <v>1</v>
      </c>
      <c r="E1" s="2" t="s">
        <v>2</v>
      </c>
      <c r="F1" s="2" t="s">
        <v>15</v>
      </c>
      <c r="G1" s="2" t="s">
        <v>3</v>
      </c>
      <c r="H1" s="3" t="s">
        <v>16</v>
      </c>
      <c r="I1" s="1" t="s">
        <v>4</v>
      </c>
      <c r="J1" s="2" t="s">
        <v>5</v>
      </c>
      <c r="K1" s="2" t="s">
        <v>6</v>
      </c>
      <c r="L1" s="2" t="s">
        <v>7</v>
      </c>
    </row>
    <row r="2" spans="1:15" x14ac:dyDescent="0.3">
      <c r="A2" s="4" t="s">
        <v>8</v>
      </c>
      <c r="B2" s="4" t="s">
        <v>12</v>
      </c>
      <c r="C2" s="10">
        <v>160</v>
      </c>
      <c r="D2" s="4" t="s">
        <v>10</v>
      </c>
      <c r="E2" s="4">
        <v>529718</v>
      </c>
      <c r="F2" s="5">
        <v>65.489999999999995</v>
      </c>
      <c r="G2" s="6" t="s">
        <v>11</v>
      </c>
      <c r="H2" s="11" t="s">
        <v>17</v>
      </c>
      <c r="I2" s="7">
        <v>48000</v>
      </c>
      <c r="J2" s="8">
        <v>0</v>
      </c>
      <c r="K2" s="7">
        <v>0</v>
      </c>
      <c r="L2" s="7">
        <f t="shared" ref="L2:L33" si="0">SUM(I2:K2)</f>
        <v>48000</v>
      </c>
    </row>
    <row r="3" spans="1:15" x14ac:dyDescent="0.3">
      <c r="A3" s="4" t="s">
        <v>8</v>
      </c>
      <c r="B3" s="4" t="s">
        <v>9</v>
      </c>
      <c r="C3" s="10">
        <v>150</v>
      </c>
      <c r="D3" s="4" t="s">
        <v>10</v>
      </c>
      <c r="E3" s="4">
        <v>529719</v>
      </c>
      <c r="F3" s="5">
        <v>17.66</v>
      </c>
      <c r="G3" s="6" t="s">
        <v>11</v>
      </c>
      <c r="H3" s="11" t="s">
        <v>17</v>
      </c>
      <c r="I3" s="7">
        <v>13000</v>
      </c>
      <c r="J3" s="8">
        <v>0</v>
      </c>
      <c r="K3" s="7">
        <v>2000</v>
      </c>
      <c r="L3" s="7">
        <f t="shared" si="0"/>
        <v>15000</v>
      </c>
    </row>
    <row r="4" spans="1:15" x14ac:dyDescent="0.3">
      <c r="A4" s="4" t="s">
        <v>8</v>
      </c>
      <c r="B4" s="4" t="s">
        <v>18</v>
      </c>
      <c r="C4" s="11">
        <v>200</v>
      </c>
      <c r="D4" s="4" t="s">
        <v>10</v>
      </c>
      <c r="E4" s="6">
        <v>390732</v>
      </c>
      <c r="F4" s="5">
        <v>10.18</v>
      </c>
      <c r="G4" s="6" t="s">
        <v>11</v>
      </c>
      <c r="H4" s="11" t="s">
        <v>17</v>
      </c>
      <c r="I4" s="7">
        <v>8000</v>
      </c>
      <c r="J4" s="7">
        <v>0</v>
      </c>
      <c r="K4" s="7">
        <v>0</v>
      </c>
      <c r="L4" s="7">
        <f t="shared" si="0"/>
        <v>8000</v>
      </c>
    </row>
    <row r="5" spans="1:15" x14ac:dyDescent="0.3">
      <c r="A5" s="4" t="s">
        <v>8</v>
      </c>
      <c r="B5" s="4" t="s">
        <v>9</v>
      </c>
      <c r="C5" s="11">
        <v>150</v>
      </c>
      <c r="D5" s="6" t="s">
        <v>59</v>
      </c>
      <c r="E5" s="6">
        <v>401300</v>
      </c>
      <c r="F5" s="5">
        <v>22.68</v>
      </c>
      <c r="G5" s="6" t="s">
        <v>11</v>
      </c>
      <c r="H5" s="11" t="s">
        <v>17</v>
      </c>
      <c r="I5" s="7">
        <v>17000</v>
      </c>
      <c r="J5" s="8">
        <v>0</v>
      </c>
      <c r="K5" s="7">
        <v>3000</v>
      </c>
      <c r="L5" s="7">
        <f t="shared" si="0"/>
        <v>20000</v>
      </c>
    </row>
    <row r="6" spans="1:15" x14ac:dyDescent="0.3">
      <c r="A6" s="4" t="s">
        <v>8</v>
      </c>
      <c r="B6" s="4" t="s">
        <v>12</v>
      </c>
      <c r="C6" s="11">
        <v>200</v>
      </c>
      <c r="D6" s="6" t="s">
        <v>60</v>
      </c>
      <c r="E6" s="4">
        <v>398743</v>
      </c>
      <c r="F6" s="5">
        <v>6.86</v>
      </c>
      <c r="G6" s="6" t="s">
        <v>11</v>
      </c>
      <c r="H6" s="11" t="s">
        <v>17</v>
      </c>
      <c r="I6" s="7">
        <v>0</v>
      </c>
      <c r="J6" s="7">
        <v>0</v>
      </c>
      <c r="K6" s="7">
        <v>7000</v>
      </c>
      <c r="L6" s="7">
        <f t="shared" si="0"/>
        <v>7000</v>
      </c>
    </row>
    <row r="7" spans="1:15" x14ac:dyDescent="0.3">
      <c r="A7" s="4" t="s">
        <v>8</v>
      </c>
      <c r="B7" s="4" t="s">
        <v>9</v>
      </c>
      <c r="C7" s="11">
        <v>150</v>
      </c>
      <c r="D7" s="6" t="s">
        <v>60</v>
      </c>
      <c r="E7" s="6">
        <v>398745</v>
      </c>
      <c r="F7" s="5">
        <v>24.71</v>
      </c>
      <c r="G7" s="6" t="s">
        <v>11</v>
      </c>
      <c r="H7" s="11" t="s">
        <v>17</v>
      </c>
      <c r="I7" s="7">
        <v>0</v>
      </c>
      <c r="J7" s="8">
        <v>3000</v>
      </c>
      <c r="K7" s="7">
        <v>26000</v>
      </c>
      <c r="L7" s="7">
        <f t="shared" si="0"/>
        <v>29000</v>
      </c>
    </row>
    <row r="8" spans="1:15" x14ac:dyDescent="0.3">
      <c r="A8" s="4" t="s">
        <v>8</v>
      </c>
      <c r="B8" s="6" t="s">
        <v>9</v>
      </c>
      <c r="C8" s="11">
        <v>150</v>
      </c>
      <c r="D8" s="6" t="s">
        <v>60</v>
      </c>
      <c r="E8" s="6">
        <v>398746</v>
      </c>
      <c r="F8" s="9">
        <v>19.11</v>
      </c>
      <c r="G8" s="6" t="s">
        <v>11</v>
      </c>
      <c r="H8" s="11" t="s">
        <v>17</v>
      </c>
      <c r="I8" s="7">
        <v>0</v>
      </c>
      <c r="J8" s="8">
        <v>2000</v>
      </c>
      <c r="K8" s="7">
        <v>20000</v>
      </c>
      <c r="L8" s="7">
        <f t="shared" si="0"/>
        <v>22000</v>
      </c>
    </row>
    <row r="9" spans="1:15" x14ac:dyDescent="0.3">
      <c r="A9" s="4" t="s">
        <v>8</v>
      </c>
      <c r="B9" s="6" t="s">
        <v>12</v>
      </c>
      <c r="C9" s="11">
        <v>160</v>
      </c>
      <c r="D9" s="6" t="s">
        <v>60</v>
      </c>
      <c r="E9" s="6">
        <v>398413</v>
      </c>
      <c r="F9" s="9">
        <v>8.51</v>
      </c>
      <c r="G9" s="6" t="s">
        <v>11</v>
      </c>
      <c r="H9" s="11" t="s">
        <v>17</v>
      </c>
      <c r="I9" s="7">
        <v>0</v>
      </c>
      <c r="J9" s="7">
        <v>0</v>
      </c>
      <c r="K9" s="7">
        <v>9000</v>
      </c>
      <c r="L9" s="7">
        <f t="shared" si="0"/>
        <v>9000</v>
      </c>
      <c r="O9">
        <v>1000</v>
      </c>
    </row>
    <row r="10" spans="1:15" x14ac:dyDescent="0.3">
      <c r="A10" s="4" t="s">
        <v>8</v>
      </c>
      <c r="B10" s="6" t="s">
        <v>9</v>
      </c>
      <c r="C10" s="11">
        <v>150</v>
      </c>
      <c r="D10" s="6" t="s">
        <v>31</v>
      </c>
      <c r="E10" s="6">
        <v>586123</v>
      </c>
      <c r="F10" s="9">
        <v>6.11</v>
      </c>
      <c r="G10" s="6" t="s">
        <v>11</v>
      </c>
      <c r="H10" s="11" t="s">
        <v>17</v>
      </c>
      <c r="I10" s="7">
        <v>0</v>
      </c>
      <c r="J10" s="8">
        <v>1000</v>
      </c>
      <c r="K10" s="7">
        <v>6000</v>
      </c>
      <c r="L10" s="7">
        <f t="shared" si="0"/>
        <v>7000</v>
      </c>
    </row>
    <row r="11" spans="1:15" x14ac:dyDescent="0.3">
      <c r="A11" s="4" t="s">
        <v>8</v>
      </c>
      <c r="B11" s="6" t="s">
        <v>9</v>
      </c>
      <c r="C11" s="11">
        <v>150</v>
      </c>
      <c r="D11" s="6" t="s">
        <v>31</v>
      </c>
      <c r="E11" s="6">
        <v>395858</v>
      </c>
      <c r="F11" s="9">
        <v>16.75</v>
      </c>
      <c r="G11" s="6" t="s">
        <v>11</v>
      </c>
      <c r="H11" s="11" t="s">
        <v>17</v>
      </c>
      <c r="I11" s="7">
        <v>0</v>
      </c>
      <c r="J11" s="8">
        <v>2000</v>
      </c>
      <c r="K11" s="7">
        <v>17000</v>
      </c>
      <c r="L11" s="7">
        <f t="shared" si="0"/>
        <v>19000</v>
      </c>
    </row>
    <row r="12" spans="1:15" x14ac:dyDescent="0.3">
      <c r="A12" s="4" t="s">
        <v>8</v>
      </c>
      <c r="B12" s="6" t="s">
        <v>9</v>
      </c>
      <c r="C12" s="11">
        <v>150</v>
      </c>
      <c r="D12" s="6" t="s">
        <v>31</v>
      </c>
      <c r="E12" s="6">
        <v>395861</v>
      </c>
      <c r="F12" s="9">
        <v>28.1</v>
      </c>
      <c r="G12" s="6" t="s">
        <v>11</v>
      </c>
      <c r="H12" s="11" t="s">
        <v>17</v>
      </c>
      <c r="I12" s="7">
        <v>0</v>
      </c>
      <c r="J12" s="8">
        <v>3000</v>
      </c>
      <c r="K12" s="7">
        <v>29000</v>
      </c>
      <c r="L12" s="7">
        <f t="shared" si="0"/>
        <v>32000</v>
      </c>
    </row>
    <row r="13" spans="1:15" x14ac:dyDescent="0.3">
      <c r="A13" s="4" t="s">
        <v>8</v>
      </c>
      <c r="B13" s="6" t="s">
        <v>9</v>
      </c>
      <c r="C13" s="11">
        <v>150</v>
      </c>
      <c r="D13" s="6" t="s">
        <v>31</v>
      </c>
      <c r="E13" s="6">
        <v>392668</v>
      </c>
      <c r="F13" s="9">
        <v>10.59</v>
      </c>
      <c r="G13" s="6" t="s">
        <v>11</v>
      </c>
      <c r="H13" s="11" t="s">
        <v>17</v>
      </c>
      <c r="I13" s="7">
        <v>0</v>
      </c>
      <c r="J13" s="8">
        <v>1000</v>
      </c>
      <c r="K13" s="7">
        <v>11000</v>
      </c>
      <c r="L13" s="7">
        <f t="shared" si="0"/>
        <v>12000</v>
      </c>
    </row>
    <row r="14" spans="1:15" x14ac:dyDescent="0.3">
      <c r="A14" s="4" t="s">
        <v>8</v>
      </c>
      <c r="B14" s="6" t="s">
        <v>12</v>
      </c>
      <c r="C14" s="11">
        <v>200</v>
      </c>
      <c r="D14" s="6" t="s">
        <v>61</v>
      </c>
      <c r="E14" s="6">
        <v>392671</v>
      </c>
      <c r="F14" s="9">
        <v>9.44</v>
      </c>
      <c r="G14" s="6" t="s">
        <v>11</v>
      </c>
      <c r="H14" s="11" t="s">
        <v>17</v>
      </c>
      <c r="I14" s="7">
        <v>0</v>
      </c>
      <c r="J14" s="7">
        <v>0</v>
      </c>
      <c r="K14" s="7">
        <v>10000</v>
      </c>
      <c r="L14" s="7">
        <f t="shared" si="0"/>
        <v>10000</v>
      </c>
      <c r="O14">
        <v>2000</v>
      </c>
    </row>
    <row r="15" spans="1:15" x14ac:dyDescent="0.3">
      <c r="A15" s="4" t="s">
        <v>8</v>
      </c>
      <c r="B15" s="6" t="s">
        <v>9</v>
      </c>
      <c r="C15" s="11">
        <v>150</v>
      </c>
      <c r="D15" s="6" t="s">
        <v>62</v>
      </c>
      <c r="E15" s="6">
        <v>394573</v>
      </c>
      <c r="F15" s="9">
        <v>8.18</v>
      </c>
      <c r="G15" s="6" t="s">
        <v>11</v>
      </c>
      <c r="H15" s="11" t="s">
        <v>17</v>
      </c>
      <c r="I15" s="7">
        <v>0</v>
      </c>
      <c r="J15" s="8">
        <v>1000</v>
      </c>
      <c r="K15" s="7">
        <v>8000</v>
      </c>
      <c r="L15" s="7">
        <f t="shared" si="0"/>
        <v>9000</v>
      </c>
    </row>
    <row r="16" spans="1:15" x14ac:dyDescent="0.3">
      <c r="A16" s="4" t="s">
        <v>8</v>
      </c>
      <c r="B16" s="6" t="s">
        <v>63</v>
      </c>
      <c r="C16" s="11">
        <v>150</v>
      </c>
      <c r="D16" s="6" t="s">
        <v>34</v>
      </c>
      <c r="E16" s="6">
        <v>391377</v>
      </c>
      <c r="F16" s="9">
        <v>4.25</v>
      </c>
      <c r="G16" s="6" t="s">
        <v>11</v>
      </c>
      <c r="H16" s="11" t="s">
        <v>17</v>
      </c>
      <c r="I16" s="7">
        <v>4000</v>
      </c>
      <c r="J16" s="7">
        <v>0</v>
      </c>
      <c r="K16" s="7">
        <v>0</v>
      </c>
      <c r="L16" s="7">
        <f t="shared" si="0"/>
        <v>4000</v>
      </c>
      <c r="O16">
        <v>1000</v>
      </c>
    </row>
    <row r="17" spans="1:12" x14ac:dyDescent="0.3">
      <c r="A17" s="4" t="s">
        <v>8</v>
      </c>
      <c r="B17" s="6" t="s">
        <v>9</v>
      </c>
      <c r="C17" s="11">
        <v>150</v>
      </c>
      <c r="D17" s="6" t="s">
        <v>34</v>
      </c>
      <c r="E17" s="6">
        <v>391376</v>
      </c>
      <c r="F17" s="9">
        <v>13.72</v>
      </c>
      <c r="G17" s="6" t="s">
        <v>11</v>
      </c>
      <c r="H17" s="11" t="s">
        <v>17</v>
      </c>
      <c r="I17" s="7">
        <v>0</v>
      </c>
      <c r="J17" s="8">
        <v>2000</v>
      </c>
      <c r="K17" s="7">
        <v>14000</v>
      </c>
      <c r="L17" s="7">
        <f t="shared" si="0"/>
        <v>16000</v>
      </c>
    </row>
    <row r="18" spans="1:12" x14ac:dyDescent="0.3">
      <c r="A18" s="4" t="s">
        <v>8</v>
      </c>
      <c r="B18" s="6" t="s">
        <v>9</v>
      </c>
      <c r="C18" s="11">
        <v>150</v>
      </c>
      <c r="D18" s="6" t="s">
        <v>34</v>
      </c>
      <c r="E18" s="6">
        <v>392007</v>
      </c>
      <c r="F18" s="9">
        <v>6.38</v>
      </c>
      <c r="G18" s="6" t="s">
        <v>11</v>
      </c>
      <c r="H18" s="11" t="s">
        <v>17</v>
      </c>
      <c r="I18" s="7">
        <v>0</v>
      </c>
      <c r="J18" s="8">
        <v>1000</v>
      </c>
      <c r="K18" s="7">
        <v>7000</v>
      </c>
      <c r="L18" s="7">
        <f t="shared" si="0"/>
        <v>8000</v>
      </c>
    </row>
    <row r="19" spans="1:12" x14ac:dyDescent="0.3">
      <c r="A19" s="4" t="s">
        <v>8</v>
      </c>
      <c r="B19" s="6" t="s">
        <v>9</v>
      </c>
      <c r="C19" s="11">
        <v>150</v>
      </c>
      <c r="D19" s="6" t="s">
        <v>64</v>
      </c>
      <c r="E19" s="6">
        <v>395856</v>
      </c>
      <c r="F19" s="9">
        <v>8.9600000000000009</v>
      </c>
      <c r="G19" s="6" t="s">
        <v>11</v>
      </c>
      <c r="H19" s="11" t="s">
        <v>17</v>
      </c>
      <c r="I19" s="7">
        <v>0</v>
      </c>
      <c r="J19" s="8">
        <v>1000</v>
      </c>
      <c r="K19" s="7">
        <v>9000</v>
      </c>
      <c r="L19" s="7">
        <f t="shared" si="0"/>
        <v>10000</v>
      </c>
    </row>
    <row r="20" spans="1:12" x14ac:dyDescent="0.3">
      <c r="A20" s="4" t="s">
        <v>8</v>
      </c>
      <c r="B20" s="6" t="s">
        <v>9</v>
      </c>
      <c r="C20" s="11">
        <v>150</v>
      </c>
      <c r="D20" s="6" t="s">
        <v>35</v>
      </c>
      <c r="E20" s="6">
        <v>398735</v>
      </c>
      <c r="F20" s="9">
        <v>15.74</v>
      </c>
      <c r="G20" s="6" t="s">
        <v>11</v>
      </c>
      <c r="H20" s="11" t="s">
        <v>17</v>
      </c>
      <c r="I20" s="7">
        <v>0</v>
      </c>
      <c r="J20" s="8">
        <v>2000</v>
      </c>
      <c r="K20" s="7">
        <v>14000</v>
      </c>
      <c r="L20" s="7">
        <f t="shared" si="0"/>
        <v>16000</v>
      </c>
    </row>
    <row r="21" spans="1:12" x14ac:dyDescent="0.3">
      <c r="A21" s="4" t="s">
        <v>8</v>
      </c>
      <c r="B21" s="6" t="s">
        <v>12</v>
      </c>
      <c r="C21" s="11">
        <v>200</v>
      </c>
      <c r="D21" s="6" t="s">
        <v>65</v>
      </c>
      <c r="E21" s="6">
        <v>129684</v>
      </c>
      <c r="F21" s="9">
        <v>4.7</v>
      </c>
      <c r="G21" s="6" t="s">
        <v>11</v>
      </c>
      <c r="H21" s="11" t="s">
        <v>17</v>
      </c>
      <c r="I21" s="7">
        <v>0</v>
      </c>
      <c r="J21" s="7">
        <v>0</v>
      </c>
      <c r="K21" s="7">
        <v>4000</v>
      </c>
      <c r="L21" s="7">
        <f t="shared" si="0"/>
        <v>4000</v>
      </c>
    </row>
    <row r="22" spans="1:12" x14ac:dyDescent="0.3">
      <c r="A22" s="4" t="s">
        <v>22</v>
      </c>
      <c r="B22" s="6" t="s">
        <v>9</v>
      </c>
      <c r="C22" s="11">
        <v>150</v>
      </c>
      <c r="D22" s="6" t="s">
        <v>43</v>
      </c>
      <c r="E22" s="6">
        <v>410978</v>
      </c>
      <c r="F22" s="9">
        <v>6.92</v>
      </c>
      <c r="G22" s="6" t="s">
        <v>11</v>
      </c>
      <c r="H22" s="11" t="s">
        <v>17</v>
      </c>
      <c r="I22" s="7">
        <v>5000</v>
      </c>
      <c r="J22" s="7">
        <v>0</v>
      </c>
      <c r="K22" s="7">
        <v>0</v>
      </c>
      <c r="L22" s="7">
        <f t="shared" si="0"/>
        <v>5000</v>
      </c>
    </row>
    <row r="23" spans="1:12" x14ac:dyDescent="0.3">
      <c r="A23" s="4" t="s">
        <v>22</v>
      </c>
      <c r="B23" s="6" t="s">
        <v>9</v>
      </c>
      <c r="C23" s="11">
        <v>150</v>
      </c>
      <c r="D23" s="6" t="s">
        <v>46</v>
      </c>
      <c r="E23" s="6">
        <v>410915</v>
      </c>
      <c r="F23" s="9">
        <v>4.16</v>
      </c>
      <c r="G23" s="6" t="s">
        <v>11</v>
      </c>
      <c r="H23" s="11" t="s">
        <v>17</v>
      </c>
      <c r="I23" s="7">
        <v>0</v>
      </c>
      <c r="J23" s="8">
        <v>1000</v>
      </c>
      <c r="K23" s="7">
        <v>4000</v>
      </c>
      <c r="L23" s="7">
        <f t="shared" si="0"/>
        <v>5000</v>
      </c>
    </row>
    <row r="24" spans="1:12" x14ac:dyDescent="0.3">
      <c r="A24" s="4" t="s">
        <v>22</v>
      </c>
      <c r="B24" s="6" t="s">
        <v>9</v>
      </c>
      <c r="C24" s="11">
        <v>150</v>
      </c>
      <c r="D24" s="6" t="s">
        <v>46</v>
      </c>
      <c r="E24" s="6">
        <v>410927</v>
      </c>
      <c r="F24" s="9">
        <v>12.1</v>
      </c>
      <c r="G24" s="6" t="s">
        <v>11</v>
      </c>
      <c r="H24" s="11" t="s">
        <v>17</v>
      </c>
      <c r="I24" s="7">
        <v>0</v>
      </c>
      <c r="J24" s="8">
        <v>1000</v>
      </c>
      <c r="K24" s="7">
        <v>11000</v>
      </c>
      <c r="L24" s="7">
        <f t="shared" si="0"/>
        <v>12000</v>
      </c>
    </row>
    <row r="25" spans="1:12" x14ac:dyDescent="0.3">
      <c r="A25" s="4" t="s">
        <v>22</v>
      </c>
      <c r="B25" s="6" t="s">
        <v>9</v>
      </c>
      <c r="C25" s="11">
        <v>150</v>
      </c>
      <c r="D25" s="6" t="s">
        <v>66</v>
      </c>
      <c r="E25" s="6">
        <v>414090</v>
      </c>
      <c r="F25" s="9">
        <v>15.99</v>
      </c>
      <c r="G25" s="6" t="s">
        <v>11</v>
      </c>
      <c r="H25" s="11" t="s">
        <v>17</v>
      </c>
      <c r="I25" s="7">
        <v>0</v>
      </c>
      <c r="J25" s="8">
        <v>2000</v>
      </c>
      <c r="K25" s="7">
        <v>15000</v>
      </c>
      <c r="L25" s="7">
        <f t="shared" si="0"/>
        <v>17000</v>
      </c>
    </row>
    <row r="26" spans="1:12" x14ac:dyDescent="0.3">
      <c r="A26" s="4" t="s">
        <v>22</v>
      </c>
      <c r="B26" s="6" t="s">
        <v>9</v>
      </c>
      <c r="C26" s="11">
        <v>150</v>
      </c>
      <c r="D26" s="6" t="s">
        <v>40</v>
      </c>
      <c r="E26" s="6">
        <v>410919</v>
      </c>
      <c r="F26" s="9">
        <v>25.83</v>
      </c>
      <c r="G26" s="6" t="s">
        <v>11</v>
      </c>
      <c r="H26" s="11" t="s">
        <v>17</v>
      </c>
      <c r="I26" s="7">
        <v>0</v>
      </c>
      <c r="J26" s="8">
        <v>2000</v>
      </c>
      <c r="K26" s="7">
        <v>23000</v>
      </c>
      <c r="L26" s="7">
        <f t="shared" si="0"/>
        <v>25000</v>
      </c>
    </row>
    <row r="27" spans="1:12" x14ac:dyDescent="0.3">
      <c r="A27" s="4" t="s">
        <v>22</v>
      </c>
      <c r="B27" s="6" t="s">
        <v>9</v>
      </c>
      <c r="C27" s="11">
        <v>160</v>
      </c>
      <c r="D27" s="6" t="s">
        <v>67</v>
      </c>
      <c r="E27" s="6">
        <v>411533</v>
      </c>
      <c r="F27" s="9">
        <v>10.87</v>
      </c>
      <c r="G27" s="6" t="s">
        <v>11</v>
      </c>
      <c r="H27" s="11" t="s">
        <v>17</v>
      </c>
      <c r="I27" s="7">
        <v>0</v>
      </c>
      <c r="J27" s="8">
        <v>1000</v>
      </c>
      <c r="K27" s="7">
        <v>11000</v>
      </c>
      <c r="L27" s="7">
        <f t="shared" si="0"/>
        <v>12000</v>
      </c>
    </row>
    <row r="28" spans="1:12" x14ac:dyDescent="0.3">
      <c r="A28" s="4" t="s">
        <v>22</v>
      </c>
      <c r="B28" s="6" t="s">
        <v>9</v>
      </c>
      <c r="C28" s="11">
        <v>150</v>
      </c>
      <c r="D28" s="6" t="s">
        <v>68</v>
      </c>
      <c r="E28" s="6">
        <v>410974</v>
      </c>
      <c r="F28" s="9">
        <v>4.3</v>
      </c>
      <c r="G28" s="6" t="s">
        <v>11</v>
      </c>
      <c r="H28" s="11" t="s">
        <v>17</v>
      </c>
      <c r="I28" s="7">
        <v>3000</v>
      </c>
      <c r="J28" s="7">
        <v>1000</v>
      </c>
      <c r="K28" s="7">
        <v>0</v>
      </c>
      <c r="L28" s="7">
        <f t="shared" si="0"/>
        <v>4000</v>
      </c>
    </row>
    <row r="29" spans="1:12" x14ac:dyDescent="0.3">
      <c r="A29" s="4" t="s">
        <v>22</v>
      </c>
      <c r="B29" s="6" t="s">
        <v>9</v>
      </c>
      <c r="C29" s="11">
        <v>160</v>
      </c>
      <c r="D29" s="6" t="s">
        <v>68</v>
      </c>
      <c r="E29" s="6">
        <v>411536</v>
      </c>
      <c r="F29" s="9">
        <v>33.76</v>
      </c>
      <c r="G29" s="6" t="s">
        <v>11</v>
      </c>
      <c r="H29" s="11" t="s">
        <v>17</v>
      </c>
      <c r="I29" s="7">
        <v>25000</v>
      </c>
      <c r="J29" s="7">
        <v>2000</v>
      </c>
      <c r="K29" s="7">
        <v>0</v>
      </c>
      <c r="L29" s="7">
        <f t="shared" si="0"/>
        <v>27000</v>
      </c>
    </row>
    <row r="30" spans="1:12" x14ac:dyDescent="0.3">
      <c r="A30" s="4" t="s">
        <v>22</v>
      </c>
      <c r="B30" s="6" t="s">
        <v>9</v>
      </c>
      <c r="C30" s="11">
        <v>160</v>
      </c>
      <c r="D30" s="6" t="s">
        <v>68</v>
      </c>
      <c r="E30" s="6">
        <v>411535</v>
      </c>
      <c r="F30" s="9">
        <v>20.18</v>
      </c>
      <c r="G30" s="6" t="s">
        <v>11</v>
      </c>
      <c r="H30" s="11" t="s">
        <v>17</v>
      </c>
      <c r="I30" s="7">
        <v>15000</v>
      </c>
      <c r="J30" s="7">
        <v>1000</v>
      </c>
      <c r="K30" s="7">
        <v>0</v>
      </c>
      <c r="L30" s="7">
        <f t="shared" si="0"/>
        <v>16000</v>
      </c>
    </row>
    <row r="31" spans="1:12" x14ac:dyDescent="0.3">
      <c r="A31" s="4" t="s">
        <v>22</v>
      </c>
      <c r="B31" s="6" t="s">
        <v>12</v>
      </c>
      <c r="C31" s="11">
        <v>160</v>
      </c>
      <c r="D31" s="6" t="s">
        <v>42</v>
      </c>
      <c r="E31" s="6">
        <v>413469</v>
      </c>
      <c r="F31" s="9">
        <v>18.63</v>
      </c>
      <c r="G31" s="6" t="s">
        <v>11</v>
      </c>
      <c r="H31" s="11" t="s">
        <v>17</v>
      </c>
      <c r="I31" s="7">
        <v>14000</v>
      </c>
      <c r="J31" s="7">
        <v>0</v>
      </c>
      <c r="K31" s="7">
        <v>0</v>
      </c>
      <c r="L31" s="7">
        <f t="shared" si="0"/>
        <v>14000</v>
      </c>
    </row>
    <row r="32" spans="1:12" x14ac:dyDescent="0.3">
      <c r="A32" s="4" t="s">
        <v>22</v>
      </c>
      <c r="B32" s="6" t="s">
        <v>9</v>
      </c>
      <c r="C32" s="11">
        <v>150</v>
      </c>
      <c r="D32" s="6" t="s">
        <v>42</v>
      </c>
      <c r="E32" s="6">
        <v>472010</v>
      </c>
      <c r="F32" s="9">
        <v>17.920000000000002</v>
      </c>
      <c r="G32" s="6" t="s">
        <v>11</v>
      </c>
      <c r="H32" s="11" t="s">
        <v>17</v>
      </c>
      <c r="I32" s="7">
        <v>13000</v>
      </c>
      <c r="J32" s="7">
        <v>1000</v>
      </c>
      <c r="K32" s="7">
        <v>0</v>
      </c>
      <c r="L32" s="7">
        <f t="shared" si="0"/>
        <v>14000</v>
      </c>
    </row>
    <row r="33" spans="1:12" x14ac:dyDescent="0.3">
      <c r="A33" s="4" t="s">
        <v>22</v>
      </c>
      <c r="B33" s="6" t="s">
        <v>9</v>
      </c>
      <c r="C33" s="11">
        <v>150</v>
      </c>
      <c r="D33" s="6" t="s">
        <v>42</v>
      </c>
      <c r="E33" s="6">
        <v>127412</v>
      </c>
      <c r="F33" s="9">
        <v>30.42</v>
      </c>
      <c r="G33" s="6" t="s">
        <v>11</v>
      </c>
      <c r="H33" s="11" t="s">
        <v>17</v>
      </c>
      <c r="I33" s="7">
        <v>23000</v>
      </c>
      <c r="J33" s="7">
        <v>3000</v>
      </c>
      <c r="K33" s="7">
        <v>0</v>
      </c>
      <c r="L33" s="7">
        <f t="shared" si="0"/>
        <v>26000</v>
      </c>
    </row>
    <row r="34" spans="1:12" x14ac:dyDescent="0.3">
      <c r="A34" s="4" t="s">
        <v>22</v>
      </c>
      <c r="B34" s="6" t="s">
        <v>9</v>
      </c>
      <c r="C34" s="11">
        <v>150</v>
      </c>
      <c r="D34" s="6" t="s">
        <v>46</v>
      </c>
      <c r="E34" s="6">
        <v>410903</v>
      </c>
      <c r="F34" s="9">
        <v>12.55</v>
      </c>
      <c r="G34" s="6" t="s">
        <v>11</v>
      </c>
      <c r="H34" s="11" t="s">
        <v>17</v>
      </c>
      <c r="I34" s="7">
        <v>0</v>
      </c>
      <c r="J34" s="8">
        <v>1000</v>
      </c>
      <c r="K34" s="7">
        <v>11000</v>
      </c>
      <c r="L34" s="7">
        <f t="shared" ref="L34:L65" si="1">SUM(I34:K34)</f>
        <v>12000</v>
      </c>
    </row>
    <row r="35" spans="1:12" x14ac:dyDescent="0.3">
      <c r="A35" s="4" t="s">
        <v>22</v>
      </c>
      <c r="B35" s="6" t="s">
        <v>69</v>
      </c>
      <c r="C35" s="11">
        <v>150</v>
      </c>
      <c r="D35" s="6" t="s">
        <v>66</v>
      </c>
      <c r="E35" s="6">
        <v>410916</v>
      </c>
      <c r="F35" s="9">
        <v>8.75</v>
      </c>
      <c r="G35" s="6" t="s">
        <v>11</v>
      </c>
      <c r="H35" s="11" t="s">
        <v>17</v>
      </c>
      <c r="I35" s="7">
        <v>8000</v>
      </c>
      <c r="J35" s="7">
        <v>0</v>
      </c>
      <c r="K35" s="7">
        <v>0</v>
      </c>
      <c r="L35" s="7">
        <f t="shared" si="1"/>
        <v>8000</v>
      </c>
    </row>
    <row r="36" spans="1:12" x14ac:dyDescent="0.3">
      <c r="A36" s="4" t="s">
        <v>22</v>
      </c>
      <c r="B36" s="6" t="s">
        <v>9</v>
      </c>
      <c r="C36" s="11">
        <v>150</v>
      </c>
      <c r="D36" s="6" t="s">
        <v>45</v>
      </c>
      <c r="E36" s="6">
        <v>535799</v>
      </c>
      <c r="F36" s="9">
        <v>18.98</v>
      </c>
      <c r="G36" s="6" t="s">
        <v>11</v>
      </c>
      <c r="H36" s="11" t="s">
        <v>17</v>
      </c>
      <c r="I36" s="7">
        <v>14000</v>
      </c>
      <c r="J36" s="8">
        <v>1000</v>
      </c>
      <c r="K36" s="7">
        <v>0</v>
      </c>
      <c r="L36" s="7">
        <f t="shared" si="1"/>
        <v>15000</v>
      </c>
    </row>
    <row r="37" spans="1:12" x14ac:dyDescent="0.3">
      <c r="A37" s="4" t="s">
        <v>22</v>
      </c>
      <c r="B37" s="6" t="s">
        <v>12</v>
      </c>
      <c r="C37" s="11">
        <v>200</v>
      </c>
      <c r="D37" s="6" t="s">
        <v>37</v>
      </c>
      <c r="E37" s="6">
        <v>529706</v>
      </c>
      <c r="F37" s="9">
        <v>17.100000000000001</v>
      </c>
      <c r="G37" s="6" t="s">
        <v>11</v>
      </c>
      <c r="H37" s="11" t="s">
        <v>17</v>
      </c>
      <c r="I37" s="7">
        <v>13000</v>
      </c>
      <c r="J37" s="7">
        <v>0</v>
      </c>
      <c r="K37" s="7">
        <v>0</v>
      </c>
      <c r="L37" s="7">
        <f t="shared" si="1"/>
        <v>13000</v>
      </c>
    </row>
    <row r="38" spans="1:12" x14ac:dyDescent="0.3">
      <c r="A38" s="4" t="s">
        <v>22</v>
      </c>
      <c r="B38" s="6" t="s">
        <v>9</v>
      </c>
      <c r="C38" s="11">
        <v>150</v>
      </c>
      <c r="D38" s="6" t="s">
        <v>37</v>
      </c>
      <c r="E38" s="6">
        <v>126416</v>
      </c>
      <c r="F38" s="9">
        <v>12.1</v>
      </c>
      <c r="G38" s="6" t="s">
        <v>11</v>
      </c>
      <c r="H38" s="11" t="s">
        <v>17</v>
      </c>
      <c r="I38" s="7">
        <v>9000</v>
      </c>
      <c r="J38" s="8">
        <v>1000</v>
      </c>
      <c r="K38" s="7">
        <v>0</v>
      </c>
      <c r="L38" s="7">
        <f t="shared" si="1"/>
        <v>10000</v>
      </c>
    </row>
    <row r="39" spans="1:12" x14ac:dyDescent="0.3">
      <c r="A39" s="4" t="s">
        <v>22</v>
      </c>
      <c r="B39" s="6" t="s">
        <v>9</v>
      </c>
      <c r="C39" s="11">
        <v>150</v>
      </c>
      <c r="D39" s="6" t="s">
        <v>39</v>
      </c>
      <c r="E39" s="6">
        <v>127423</v>
      </c>
      <c r="F39" s="9">
        <v>15.17</v>
      </c>
      <c r="G39" s="6" t="s">
        <v>11</v>
      </c>
      <c r="H39" s="11" t="s">
        <v>17</v>
      </c>
      <c r="I39" s="7">
        <v>0</v>
      </c>
      <c r="J39" s="8">
        <v>1000</v>
      </c>
      <c r="K39" s="7">
        <v>14000</v>
      </c>
      <c r="L39" s="7">
        <f t="shared" si="1"/>
        <v>15000</v>
      </c>
    </row>
    <row r="40" spans="1:12" x14ac:dyDescent="0.3">
      <c r="A40" s="4" t="s">
        <v>22</v>
      </c>
      <c r="B40" s="6" t="s">
        <v>63</v>
      </c>
      <c r="C40" s="11">
        <v>150</v>
      </c>
      <c r="D40" s="6" t="s">
        <v>70</v>
      </c>
      <c r="E40" s="6">
        <v>218563</v>
      </c>
      <c r="F40" s="9">
        <v>6.27</v>
      </c>
      <c r="G40" s="6" t="s">
        <v>11</v>
      </c>
      <c r="H40" s="11" t="s">
        <v>17</v>
      </c>
      <c r="I40" s="7">
        <v>6000</v>
      </c>
      <c r="J40" s="7">
        <v>0</v>
      </c>
      <c r="K40" s="7">
        <v>0</v>
      </c>
      <c r="L40" s="7">
        <f t="shared" si="1"/>
        <v>6000</v>
      </c>
    </row>
    <row r="41" spans="1:12" x14ac:dyDescent="0.3">
      <c r="A41" s="4" t="s">
        <v>22</v>
      </c>
      <c r="B41" s="6" t="s">
        <v>9</v>
      </c>
      <c r="C41" s="11">
        <v>150</v>
      </c>
      <c r="D41" s="6" t="s">
        <v>71</v>
      </c>
      <c r="E41" s="6">
        <v>410900</v>
      </c>
      <c r="F41" s="9">
        <v>15.4</v>
      </c>
      <c r="G41" s="6" t="s">
        <v>11</v>
      </c>
      <c r="H41" s="11" t="s">
        <v>17</v>
      </c>
      <c r="I41" s="7">
        <v>11000</v>
      </c>
      <c r="J41" s="8">
        <v>1000</v>
      </c>
      <c r="K41" s="7">
        <v>0</v>
      </c>
      <c r="L41" s="7">
        <f t="shared" si="1"/>
        <v>12000</v>
      </c>
    </row>
    <row r="42" spans="1:12" x14ac:dyDescent="0.3">
      <c r="A42" s="4" t="s">
        <v>22</v>
      </c>
      <c r="B42" s="6" t="s">
        <v>9</v>
      </c>
      <c r="C42" s="11">
        <v>150</v>
      </c>
      <c r="D42" s="6" t="s">
        <v>71</v>
      </c>
      <c r="E42" s="6">
        <v>410917</v>
      </c>
      <c r="F42" s="9">
        <v>7.01</v>
      </c>
      <c r="G42" s="6" t="s">
        <v>11</v>
      </c>
      <c r="H42" s="11" t="s">
        <v>17</v>
      </c>
      <c r="I42" s="7">
        <v>5000</v>
      </c>
      <c r="J42" s="8">
        <v>1000</v>
      </c>
      <c r="K42" s="7">
        <v>0</v>
      </c>
      <c r="L42" s="7">
        <f t="shared" si="1"/>
        <v>6000</v>
      </c>
    </row>
    <row r="43" spans="1:12" x14ac:dyDescent="0.3">
      <c r="A43" s="4" t="s">
        <v>22</v>
      </c>
      <c r="B43" s="6" t="s">
        <v>12</v>
      </c>
      <c r="C43" s="11">
        <v>200</v>
      </c>
      <c r="D43" s="6"/>
      <c r="E43" s="6">
        <v>548296</v>
      </c>
      <c r="F43" s="9">
        <v>18.600000000000001</v>
      </c>
      <c r="G43" s="6" t="s">
        <v>11</v>
      </c>
      <c r="H43" s="11" t="s">
        <v>17</v>
      </c>
      <c r="I43" s="7">
        <v>14000</v>
      </c>
      <c r="J43" s="7">
        <v>0</v>
      </c>
      <c r="K43" s="7">
        <v>0</v>
      </c>
      <c r="L43" s="7">
        <f t="shared" si="1"/>
        <v>14000</v>
      </c>
    </row>
    <row r="44" spans="1:12" x14ac:dyDescent="0.3">
      <c r="A44" s="4" t="s">
        <v>22</v>
      </c>
      <c r="B44" s="6" t="s">
        <v>9</v>
      </c>
      <c r="C44" s="11">
        <v>150</v>
      </c>
      <c r="D44" s="6" t="s">
        <v>72</v>
      </c>
      <c r="E44" s="6">
        <v>410969</v>
      </c>
      <c r="F44" s="9">
        <v>8.9</v>
      </c>
      <c r="G44" s="6" t="s">
        <v>11</v>
      </c>
      <c r="H44" s="11" t="s">
        <v>17</v>
      </c>
      <c r="I44" s="7">
        <v>8000</v>
      </c>
      <c r="J44" s="8">
        <v>1000</v>
      </c>
      <c r="K44" s="7">
        <v>0</v>
      </c>
      <c r="L44" s="7">
        <f t="shared" si="1"/>
        <v>9000</v>
      </c>
    </row>
    <row r="45" spans="1:12" x14ac:dyDescent="0.3">
      <c r="A45" s="4" t="s">
        <v>22</v>
      </c>
      <c r="B45" s="6" t="s">
        <v>9</v>
      </c>
      <c r="C45" s="11">
        <v>160</v>
      </c>
      <c r="D45" s="6" t="s">
        <v>72</v>
      </c>
      <c r="E45" s="6">
        <v>411531</v>
      </c>
      <c r="F45" s="9">
        <v>8.59</v>
      </c>
      <c r="G45" s="6" t="s">
        <v>11</v>
      </c>
      <c r="H45" s="11" t="s">
        <v>17</v>
      </c>
      <c r="I45" s="7">
        <v>8000</v>
      </c>
      <c r="J45" s="8">
        <v>1000</v>
      </c>
      <c r="K45" s="7">
        <v>0</v>
      </c>
      <c r="L45" s="7">
        <f t="shared" si="1"/>
        <v>9000</v>
      </c>
    </row>
    <row r="46" spans="1:12" x14ac:dyDescent="0.3">
      <c r="A46" s="4" t="s">
        <v>22</v>
      </c>
      <c r="B46" s="6" t="s">
        <v>9</v>
      </c>
      <c r="C46" s="11">
        <v>150</v>
      </c>
      <c r="D46" s="6" t="s">
        <v>44</v>
      </c>
      <c r="E46" s="6">
        <v>411207</v>
      </c>
      <c r="F46" s="9">
        <v>22.83</v>
      </c>
      <c r="G46" s="6" t="s">
        <v>11</v>
      </c>
      <c r="H46" s="11" t="s">
        <v>17</v>
      </c>
      <c r="I46" s="7">
        <v>0</v>
      </c>
      <c r="J46" s="8">
        <v>2000</v>
      </c>
      <c r="K46" s="7">
        <v>21000</v>
      </c>
      <c r="L46" s="7">
        <f t="shared" si="1"/>
        <v>23000</v>
      </c>
    </row>
    <row r="47" spans="1:12" x14ac:dyDescent="0.3">
      <c r="A47" s="4" t="s">
        <v>22</v>
      </c>
      <c r="B47" s="6" t="s">
        <v>9</v>
      </c>
      <c r="C47" s="11">
        <v>150</v>
      </c>
      <c r="D47" s="6" t="s">
        <v>73</v>
      </c>
      <c r="E47" s="6">
        <v>441209</v>
      </c>
      <c r="F47" s="9">
        <v>19.11</v>
      </c>
      <c r="G47" s="6" t="s">
        <v>11</v>
      </c>
      <c r="H47" s="11" t="s">
        <v>17</v>
      </c>
      <c r="I47" s="7">
        <v>0</v>
      </c>
      <c r="J47" s="8">
        <v>2000</v>
      </c>
      <c r="K47" s="7">
        <v>17000</v>
      </c>
      <c r="L47" s="7">
        <f t="shared" si="1"/>
        <v>19000</v>
      </c>
    </row>
    <row r="48" spans="1:12" x14ac:dyDescent="0.3">
      <c r="A48" s="4" t="s">
        <v>22</v>
      </c>
      <c r="B48" s="6" t="s">
        <v>9</v>
      </c>
      <c r="C48" s="11">
        <v>150</v>
      </c>
      <c r="D48" s="6" t="s">
        <v>74</v>
      </c>
      <c r="E48" s="6">
        <v>411849</v>
      </c>
      <c r="F48" s="9">
        <v>12.63</v>
      </c>
      <c r="G48" s="6" t="s">
        <v>11</v>
      </c>
      <c r="H48" s="11" t="s">
        <v>17</v>
      </c>
      <c r="I48" s="7">
        <v>0</v>
      </c>
      <c r="J48" s="8">
        <v>2000</v>
      </c>
      <c r="K48" s="7">
        <v>11000</v>
      </c>
      <c r="L48" s="7">
        <f t="shared" si="1"/>
        <v>13000</v>
      </c>
    </row>
    <row r="49" spans="1:12" x14ac:dyDescent="0.3">
      <c r="A49" s="4" t="s">
        <v>22</v>
      </c>
      <c r="B49" s="6" t="s">
        <v>12</v>
      </c>
      <c r="C49" s="11">
        <v>200</v>
      </c>
      <c r="D49" s="6"/>
      <c r="E49" s="6">
        <v>410976</v>
      </c>
      <c r="F49" s="9">
        <v>11.13</v>
      </c>
      <c r="G49" s="6" t="s">
        <v>11</v>
      </c>
      <c r="H49" s="11" t="s">
        <v>17</v>
      </c>
      <c r="I49" s="7">
        <v>0</v>
      </c>
      <c r="J49" s="7">
        <v>0</v>
      </c>
      <c r="K49" s="7">
        <v>10000</v>
      </c>
      <c r="L49" s="7">
        <f t="shared" si="1"/>
        <v>10000</v>
      </c>
    </row>
    <row r="50" spans="1:12" x14ac:dyDescent="0.3">
      <c r="A50" s="4" t="s">
        <v>27</v>
      </c>
      <c r="B50" s="6" t="s">
        <v>12</v>
      </c>
      <c r="C50" s="11">
        <v>200</v>
      </c>
      <c r="D50" s="6" t="s">
        <v>75</v>
      </c>
      <c r="E50" s="6">
        <v>536876</v>
      </c>
      <c r="F50" s="9">
        <v>23.51</v>
      </c>
      <c r="G50" s="6" t="s">
        <v>11</v>
      </c>
      <c r="H50" s="11" t="s">
        <v>17</v>
      </c>
      <c r="I50" s="7">
        <v>0</v>
      </c>
      <c r="J50" s="7">
        <v>0</v>
      </c>
      <c r="K50" s="7">
        <v>19000</v>
      </c>
      <c r="L50" s="7">
        <f t="shared" si="1"/>
        <v>19000</v>
      </c>
    </row>
    <row r="51" spans="1:12" x14ac:dyDescent="0.3">
      <c r="A51" s="4" t="s">
        <v>27</v>
      </c>
      <c r="B51" s="6" t="s">
        <v>12</v>
      </c>
      <c r="C51" s="11">
        <v>200</v>
      </c>
      <c r="D51" s="6" t="s">
        <v>75</v>
      </c>
      <c r="E51" s="6">
        <v>536877</v>
      </c>
      <c r="F51" s="9">
        <v>45.38</v>
      </c>
      <c r="G51" s="6" t="s">
        <v>11</v>
      </c>
      <c r="H51" s="11" t="s">
        <v>17</v>
      </c>
      <c r="I51" s="7">
        <v>0</v>
      </c>
      <c r="J51" s="7">
        <v>0</v>
      </c>
      <c r="K51" s="7">
        <v>36000</v>
      </c>
      <c r="L51" s="7">
        <f t="shared" si="1"/>
        <v>36000</v>
      </c>
    </row>
    <row r="52" spans="1:12" x14ac:dyDescent="0.3">
      <c r="A52" s="4" t="s">
        <v>27</v>
      </c>
      <c r="B52" s="6" t="s">
        <v>12</v>
      </c>
      <c r="C52" s="11">
        <v>200</v>
      </c>
      <c r="D52" s="6" t="s">
        <v>75</v>
      </c>
      <c r="E52" s="6">
        <v>537738</v>
      </c>
      <c r="F52" s="9">
        <v>107.84399999999999</v>
      </c>
      <c r="G52" s="6" t="s">
        <v>11</v>
      </c>
      <c r="H52" s="11" t="s">
        <v>17</v>
      </c>
      <c r="I52" s="7">
        <v>80000</v>
      </c>
      <c r="J52" s="7">
        <v>0</v>
      </c>
      <c r="K52" s="7">
        <v>0</v>
      </c>
      <c r="L52" s="7">
        <f t="shared" si="1"/>
        <v>80000</v>
      </c>
    </row>
    <row r="53" spans="1:12" x14ac:dyDescent="0.3">
      <c r="A53" s="4" t="s">
        <v>27</v>
      </c>
      <c r="B53" s="6" t="s">
        <v>12</v>
      </c>
      <c r="C53" s="11">
        <v>200</v>
      </c>
      <c r="D53" s="6" t="s">
        <v>75</v>
      </c>
      <c r="E53" s="6">
        <v>536901</v>
      </c>
      <c r="F53" s="9">
        <v>35.505000000000003</v>
      </c>
      <c r="G53" s="6" t="s">
        <v>11</v>
      </c>
      <c r="H53" s="11" t="s">
        <v>17</v>
      </c>
      <c r="I53" s="7">
        <v>26000</v>
      </c>
      <c r="J53" s="7">
        <v>0</v>
      </c>
      <c r="K53" s="7">
        <v>0</v>
      </c>
      <c r="L53" s="7">
        <f t="shared" si="1"/>
        <v>26000</v>
      </c>
    </row>
    <row r="54" spans="1:12" x14ac:dyDescent="0.3">
      <c r="A54" s="4" t="s">
        <v>27</v>
      </c>
      <c r="B54" s="6" t="s">
        <v>18</v>
      </c>
      <c r="C54" s="11">
        <v>200</v>
      </c>
      <c r="D54" s="6" t="s">
        <v>76</v>
      </c>
      <c r="E54" s="6">
        <v>538032</v>
      </c>
      <c r="F54" s="9">
        <v>20.97</v>
      </c>
      <c r="G54" s="6" t="s">
        <v>11</v>
      </c>
      <c r="H54" s="11" t="s">
        <v>17</v>
      </c>
      <c r="I54" s="7">
        <v>16000</v>
      </c>
      <c r="J54" s="7">
        <v>0</v>
      </c>
      <c r="K54" s="7">
        <v>0</v>
      </c>
      <c r="L54" s="7">
        <f t="shared" si="1"/>
        <v>16000</v>
      </c>
    </row>
    <row r="55" spans="1:12" x14ac:dyDescent="0.3">
      <c r="A55" s="4" t="s">
        <v>27</v>
      </c>
      <c r="B55" s="6" t="s">
        <v>18</v>
      </c>
      <c r="C55" s="11">
        <v>200</v>
      </c>
      <c r="D55" s="6" t="s">
        <v>76</v>
      </c>
      <c r="E55" s="6">
        <v>538028</v>
      </c>
      <c r="F55" s="9">
        <v>52.99</v>
      </c>
      <c r="G55" s="6" t="s">
        <v>11</v>
      </c>
      <c r="H55" s="11" t="s">
        <v>17</v>
      </c>
      <c r="I55" s="7">
        <v>39000</v>
      </c>
      <c r="J55" s="7">
        <v>0</v>
      </c>
      <c r="K55" s="7">
        <v>0</v>
      </c>
      <c r="L55" s="7">
        <f t="shared" si="1"/>
        <v>39000</v>
      </c>
    </row>
    <row r="56" spans="1:12" x14ac:dyDescent="0.3">
      <c r="A56" s="4" t="s">
        <v>27</v>
      </c>
      <c r="B56" s="6" t="s">
        <v>18</v>
      </c>
      <c r="C56" s="11">
        <v>200</v>
      </c>
      <c r="D56" s="6" t="s">
        <v>77</v>
      </c>
      <c r="E56" s="6">
        <v>538031</v>
      </c>
      <c r="F56" s="9">
        <v>15.98</v>
      </c>
      <c r="G56" s="6" t="s">
        <v>11</v>
      </c>
      <c r="H56" s="11" t="s">
        <v>17</v>
      </c>
      <c r="I56" s="7">
        <v>12000</v>
      </c>
      <c r="J56" s="7">
        <v>0</v>
      </c>
      <c r="K56" s="7">
        <v>0</v>
      </c>
      <c r="L56" s="7">
        <f t="shared" si="1"/>
        <v>12000</v>
      </c>
    </row>
    <row r="57" spans="1:12" x14ac:dyDescent="0.3">
      <c r="A57" s="4" t="s">
        <v>27</v>
      </c>
      <c r="B57" s="6" t="s">
        <v>18</v>
      </c>
      <c r="C57" s="11">
        <v>200</v>
      </c>
      <c r="D57" s="6" t="s">
        <v>77</v>
      </c>
      <c r="E57" s="6">
        <v>578761</v>
      </c>
      <c r="F57" s="9">
        <v>17.600000000000001</v>
      </c>
      <c r="G57" s="6" t="s">
        <v>11</v>
      </c>
      <c r="H57" s="11" t="s">
        <v>17</v>
      </c>
      <c r="I57" s="7">
        <v>13000</v>
      </c>
      <c r="J57" s="7">
        <v>0</v>
      </c>
      <c r="K57" s="7">
        <v>0</v>
      </c>
      <c r="L57" s="7">
        <f t="shared" si="1"/>
        <v>13000</v>
      </c>
    </row>
    <row r="58" spans="1:12" x14ac:dyDescent="0.3">
      <c r="A58" s="4" t="s">
        <v>27</v>
      </c>
      <c r="B58" s="6" t="s">
        <v>18</v>
      </c>
      <c r="C58" s="11">
        <v>200</v>
      </c>
      <c r="D58" s="6" t="s">
        <v>77</v>
      </c>
      <c r="E58" s="6">
        <v>538034</v>
      </c>
      <c r="F58" s="9">
        <v>44.99</v>
      </c>
      <c r="G58" s="6" t="s">
        <v>11</v>
      </c>
      <c r="H58" s="11" t="s">
        <v>17</v>
      </c>
      <c r="I58" s="7">
        <v>33000</v>
      </c>
      <c r="J58" s="7">
        <v>0</v>
      </c>
      <c r="K58" s="7">
        <v>0</v>
      </c>
      <c r="L58" s="7">
        <f t="shared" si="1"/>
        <v>33000</v>
      </c>
    </row>
    <row r="59" spans="1:12" x14ac:dyDescent="0.3">
      <c r="A59" s="4" t="s">
        <v>27</v>
      </c>
      <c r="B59" s="6" t="s">
        <v>18</v>
      </c>
      <c r="C59" s="11">
        <v>200</v>
      </c>
      <c r="D59" s="6" t="s">
        <v>78</v>
      </c>
      <c r="E59" s="6">
        <v>536830</v>
      </c>
      <c r="F59" s="9">
        <v>46.045999999999999</v>
      </c>
      <c r="G59" s="6" t="s">
        <v>11</v>
      </c>
      <c r="H59" s="11" t="s">
        <v>17</v>
      </c>
      <c r="I59" s="7">
        <v>34000</v>
      </c>
      <c r="J59" s="7">
        <v>0</v>
      </c>
      <c r="K59" s="7">
        <v>0</v>
      </c>
      <c r="L59" s="7">
        <f t="shared" si="1"/>
        <v>34000</v>
      </c>
    </row>
    <row r="60" spans="1:12" x14ac:dyDescent="0.3">
      <c r="A60" s="4" t="s">
        <v>27</v>
      </c>
      <c r="B60" s="6" t="s">
        <v>18</v>
      </c>
      <c r="C60" s="11">
        <v>200</v>
      </c>
      <c r="D60" s="6" t="s">
        <v>72</v>
      </c>
      <c r="E60" s="6">
        <v>536825</v>
      </c>
      <c r="F60" s="9">
        <v>29.791</v>
      </c>
      <c r="G60" s="6" t="s">
        <v>11</v>
      </c>
      <c r="H60" s="11" t="s">
        <v>17</v>
      </c>
      <c r="I60" s="7">
        <v>22000</v>
      </c>
      <c r="J60" s="7">
        <v>0</v>
      </c>
      <c r="K60" s="7">
        <v>0</v>
      </c>
      <c r="L60" s="7">
        <f t="shared" si="1"/>
        <v>22000</v>
      </c>
    </row>
    <row r="61" spans="1:12" x14ac:dyDescent="0.3">
      <c r="A61" s="4" t="s">
        <v>27</v>
      </c>
      <c r="B61" s="6" t="s">
        <v>18</v>
      </c>
      <c r="C61" s="11">
        <v>200</v>
      </c>
      <c r="D61" s="6" t="s">
        <v>25</v>
      </c>
      <c r="E61" s="6">
        <v>536802</v>
      </c>
      <c r="F61" s="9">
        <v>20.446000000000002</v>
      </c>
      <c r="G61" s="6" t="s">
        <v>11</v>
      </c>
      <c r="H61" s="11" t="s">
        <v>17</v>
      </c>
      <c r="I61" s="7">
        <v>16000</v>
      </c>
      <c r="J61" s="7">
        <v>0</v>
      </c>
      <c r="K61" s="7">
        <v>0</v>
      </c>
      <c r="L61" s="7">
        <f t="shared" si="1"/>
        <v>16000</v>
      </c>
    </row>
    <row r="62" spans="1:12" x14ac:dyDescent="0.3">
      <c r="A62" s="4" t="s">
        <v>27</v>
      </c>
      <c r="B62" s="6" t="s">
        <v>18</v>
      </c>
      <c r="C62" s="11">
        <v>200</v>
      </c>
      <c r="D62" s="6" t="s">
        <v>25</v>
      </c>
      <c r="E62" s="6">
        <v>536824</v>
      </c>
      <c r="F62" s="9">
        <v>15.022</v>
      </c>
      <c r="G62" s="6" t="s">
        <v>11</v>
      </c>
      <c r="H62" s="11" t="s">
        <v>17</v>
      </c>
      <c r="I62" s="7">
        <v>11000</v>
      </c>
      <c r="J62" s="7">
        <v>0</v>
      </c>
      <c r="K62" s="7">
        <v>0</v>
      </c>
      <c r="L62" s="7">
        <f t="shared" si="1"/>
        <v>11000</v>
      </c>
    </row>
    <row r="63" spans="1:12" x14ac:dyDescent="0.3">
      <c r="A63" s="4" t="s">
        <v>27</v>
      </c>
      <c r="B63" s="6" t="s">
        <v>18</v>
      </c>
      <c r="C63" s="11">
        <v>200</v>
      </c>
      <c r="D63" s="6" t="s">
        <v>25</v>
      </c>
      <c r="E63" s="6">
        <v>537014</v>
      </c>
      <c r="F63" s="9">
        <v>16.832999999999998</v>
      </c>
      <c r="G63" s="6" t="s">
        <v>11</v>
      </c>
      <c r="H63" s="11" t="s">
        <v>17</v>
      </c>
      <c r="I63" s="7">
        <v>12000</v>
      </c>
      <c r="J63" s="7">
        <v>0</v>
      </c>
      <c r="K63" s="7">
        <v>0</v>
      </c>
      <c r="L63" s="7">
        <f t="shared" si="1"/>
        <v>12000</v>
      </c>
    </row>
    <row r="64" spans="1:12" x14ac:dyDescent="0.3">
      <c r="A64" s="4" t="s">
        <v>27</v>
      </c>
      <c r="B64" s="6" t="s">
        <v>18</v>
      </c>
      <c r="C64" s="11">
        <v>200</v>
      </c>
      <c r="D64" s="6" t="s">
        <v>25</v>
      </c>
      <c r="E64" s="6">
        <v>536970</v>
      </c>
      <c r="F64" s="9">
        <v>14.898</v>
      </c>
      <c r="G64" s="6" t="s">
        <v>11</v>
      </c>
      <c r="H64" s="11" t="s">
        <v>17</v>
      </c>
      <c r="I64" s="7">
        <v>11000</v>
      </c>
      <c r="J64" s="7">
        <v>0</v>
      </c>
      <c r="K64" s="7">
        <v>0</v>
      </c>
      <c r="L64" s="7">
        <f t="shared" si="1"/>
        <v>11000</v>
      </c>
    </row>
    <row r="65" spans="1:12" x14ac:dyDescent="0.3">
      <c r="A65" s="4" t="s">
        <v>27</v>
      </c>
      <c r="B65" s="6" t="s">
        <v>18</v>
      </c>
      <c r="C65" s="11">
        <v>200</v>
      </c>
      <c r="D65" s="6" t="s">
        <v>25</v>
      </c>
      <c r="E65" s="6">
        <v>536973</v>
      </c>
      <c r="F65" s="9">
        <v>18.277999999999999</v>
      </c>
      <c r="G65" s="6" t="s">
        <v>11</v>
      </c>
      <c r="H65" s="11" t="s">
        <v>17</v>
      </c>
      <c r="I65" s="7">
        <v>14000</v>
      </c>
      <c r="J65" s="7">
        <v>0</v>
      </c>
      <c r="K65" s="7">
        <v>0</v>
      </c>
      <c r="L65" s="7">
        <f t="shared" si="1"/>
        <v>14000</v>
      </c>
    </row>
    <row r="66" spans="1:12" x14ac:dyDescent="0.3">
      <c r="A66" s="4" t="s">
        <v>27</v>
      </c>
      <c r="B66" s="6" t="s">
        <v>18</v>
      </c>
      <c r="C66" s="11">
        <v>200</v>
      </c>
      <c r="D66" s="6" t="s">
        <v>25</v>
      </c>
      <c r="E66" s="6">
        <v>537008</v>
      </c>
      <c r="F66" s="9">
        <v>6.26</v>
      </c>
      <c r="G66" s="6" t="s">
        <v>11</v>
      </c>
      <c r="H66" s="11" t="s">
        <v>17</v>
      </c>
      <c r="I66" s="7">
        <v>5000</v>
      </c>
      <c r="J66" s="7">
        <v>0</v>
      </c>
      <c r="K66" s="7">
        <v>0</v>
      </c>
      <c r="L66" s="7">
        <f t="shared" ref="L66:L97" si="2">SUM(I66:K66)</f>
        <v>5000</v>
      </c>
    </row>
    <row r="67" spans="1:12" x14ac:dyDescent="0.3">
      <c r="A67" s="4" t="s">
        <v>27</v>
      </c>
      <c r="B67" s="6" t="s">
        <v>18</v>
      </c>
      <c r="C67" s="11">
        <v>200</v>
      </c>
      <c r="D67" s="6" t="s">
        <v>25</v>
      </c>
      <c r="E67" s="6">
        <v>538035</v>
      </c>
      <c r="F67" s="9">
        <v>53.65</v>
      </c>
      <c r="G67" s="6" t="s">
        <v>11</v>
      </c>
      <c r="H67" s="11" t="s">
        <v>17</v>
      </c>
      <c r="I67" s="7">
        <v>40000</v>
      </c>
      <c r="J67" s="7">
        <v>0</v>
      </c>
      <c r="K67" s="7">
        <v>0</v>
      </c>
      <c r="L67" s="7">
        <f t="shared" si="2"/>
        <v>40000</v>
      </c>
    </row>
    <row r="68" spans="1:12" x14ac:dyDescent="0.3">
      <c r="A68" s="4" t="s">
        <v>27</v>
      </c>
      <c r="B68" s="6" t="s">
        <v>18</v>
      </c>
      <c r="C68" s="11">
        <v>200</v>
      </c>
      <c r="D68" s="6" t="s">
        <v>25</v>
      </c>
      <c r="E68" s="6">
        <v>536969</v>
      </c>
      <c r="F68" s="9">
        <v>22.78</v>
      </c>
      <c r="G68" s="6" t="s">
        <v>11</v>
      </c>
      <c r="H68" s="11" t="s">
        <v>17</v>
      </c>
      <c r="I68" s="7">
        <v>17000</v>
      </c>
      <c r="J68" s="7">
        <v>0</v>
      </c>
      <c r="K68" s="7">
        <v>0</v>
      </c>
      <c r="L68" s="7">
        <f t="shared" si="2"/>
        <v>17000</v>
      </c>
    </row>
    <row r="69" spans="1:12" x14ac:dyDescent="0.3">
      <c r="A69" s="4" t="s">
        <v>27</v>
      </c>
      <c r="B69" s="6" t="s">
        <v>18</v>
      </c>
      <c r="C69" s="11">
        <v>200</v>
      </c>
      <c r="D69" s="6" t="s">
        <v>25</v>
      </c>
      <c r="E69" s="6">
        <v>536980</v>
      </c>
      <c r="F69" s="9">
        <v>29.2</v>
      </c>
      <c r="G69" s="6" t="s">
        <v>11</v>
      </c>
      <c r="H69" s="11" t="s">
        <v>17</v>
      </c>
      <c r="I69" s="7">
        <v>22000</v>
      </c>
      <c r="J69" s="7">
        <v>0</v>
      </c>
      <c r="K69" s="7">
        <v>0</v>
      </c>
      <c r="L69" s="7">
        <f t="shared" si="2"/>
        <v>22000</v>
      </c>
    </row>
    <row r="70" spans="1:12" x14ac:dyDescent="0.3">
      <c r="A70" s="4" t="s">
        <v>27</v>
      </c>
      <c r="B70" s="6" t="s">
        <v>18</v>
      </c>
      <c r="C70" s="11">
        <v>200</v>
      </c>
      <c r="D70" s="6" t="s">
        <v>79</v>
      </c>
      <c r="E70" s="6">
        <v>536744</v>
      </c>
      <c r="F70" s="9">
        <v>23.57</v>
      </c>
      <c r="G70" s="6" t="s">
        <v>11</v>
      </c>
      <c r="H70" s="11" t="s">
        <v>17</v>
      </c>
      <c r="I70" s="7">
        <v>17000</v>
      </c>
      <c r="J70" s="7">
        <v>0</v>
      </c>
      <c r="K70" s="7">
        <v>0</v>
      </c>
      <c r="L70" s="7">
        <f t="shared" si="2"/>
        <v>17000</v>
      </c>
    </row>
    <row r="71" spans="1:12" x14ac:dyDescent="0.3">
      <c r="A71" s="4" t="s">
        <v>27</v>
      </c>
      <c r="B71" s="6" t="s">
        <v>18</v>
      </c>
      <c r="C71" s="11">
        <v>200</v>
      </c>
      <c r="D71" s="6" t="s">
        <v>80</v>
      </c>
      <c r="E71" s="6">
        <v>536950</v>
      </c>
      <c r="F71" s="9">
        <v>26.39</v>
      </c>
      <c r="G71" s="6" t="s">
        <v>11</v>
      </c>
      <c r="H71" s="11" t="s">
        <v>17</v>
      </c>
      <c r="I71" s="7">
        <v>20000</v>
      </c>
      <c r="J71" s="7">
        <v>0</v>
      </c>
      <c r="K71" s="7">
        <v>0</v>
      </c>
      <c r="L71" s="7">
        <f t="shared" si="2"/>
        <v>20000</v>
      </c>
    </row>
    <row r="72" spans="1:12" x14ac:dyDescent="0.3">
      <c r="A72" s="4" t="s">
        <v>103</v>
      </c>
      <c r="B72" s="6" t="s">
        <v>18</v>
      </c>
      <c r="C72" s="11">
        <v>200</v>
      </c>
      <c r="D72" s="6" t="s">
        <v>98</v>
      </c>
      <c r="E72" s="6">
        <v>530774</v>
      </c>
      <c r="F72" s="9">
        <v>7</v>
      </c>
      <c r="G72" s="6" t="s">
        <v>11</v>
      </c>
      <c r="H72" s="11" t="s">
        <v>17</v>
      </c>
      <c r="I72" s="7">
        <v>5000</v>
      </c>
      <c r="J72" s="7">
        <v>0</v>
      </c>
      <c r="K72" s="7">
        <v>0</v>
      </c>
      <c r="L72" s="7">
        <f t="shared" si="2"/>
        <v>5000</v>
      </c>
    </row>
    <row r="73" spans="1:12" x14ac:dyDescent="0.3">
      <c r="A73" s="4" t="s">
        <v>103</v>
      </c>
      <c r="B73" s="6" t="s">
        <v>9</v>
      </c>
      <c r="C73" s="11">
        <v>150</v>
      </c>
      <c r="D73" s="6" t="s">
        <v>98</v>
      </c>
      <c r="E73" s="6">
        <v>530089</v>
      </c>
      <c r="F73" s="9">
        <v>31</v>
      </c>
      <c r="G73" s="6" t="s">
        <v>11</v>
      </c>
      <c r="H73" s="11" t="s">
        <v>17</v>
      </c>
      <c r="I73" s="7">
        <v>23000</v>
      </c>
      <c r="J73" s="8">
        <v>5000</v>
      </c>
      <c r="K73" s="7">
        <v>0</v>
      </c>
      <c r="L73" s="7">
        <f t="shared" si="2"/>
        <v>28000</v>
      </c>
    </row>
    <row r="74" spans="1:12" x14ac:dyDescent="0.3">
      <c r="A74" s="4" t="s">
        <v>103</v>
      </c>
      <c r="B74" s="6" t="s">
        <v>9</v>
      </c>
      <c r="C74" s="11">
        <v>200</v>
      </c>
      <c r="D74" s="6" t="s">
        <v>99</v>
      </c>
      <c r="E74" s="6">
        <v>121739</v>
      </c>
      <c r="F74" s="9">
        <v>33</v>
      </c>
      <c r="G74" s="6" t="s">
        <v>11</v>
      </c>
      <c r="H74" s="11" t="s">
        <v>17</v>
      </c>
      <c r="I74" s="7">
        <v>24000</v>
      </c>
      <c r="J74" s="8">
        <v>5000</v>
      </c>
      <c r="K74" s="7">
        <v>0</v>
      </c>
      <c r="L74" s="7">
        <f t="shared" si="2"/>
        <v>29000</v>
      </c>
    </row>
    <row r="75" spans="1:12" x14ac:dyDescent="0.3">
      <c r="A75" s="4" t="s">
        <v>103</v>
      </c>
      <c r="B75" s="6" t="s">
        <v>9</v>
      </c>
      <c r="C75" s="11">
        <v>200</v>
      </c>
      <c r="D75" s="6" t="s">
        <v>99</v>
      </c>
      <c r="E75" s="6">
        <v>122942</v>
      </c>
      <c r="F75" s="9">
        <v>48</v>
      </c>
      <c r="G75" s="6" t="s">
        <v>11</v>
      </c>
      <c r="H75" s="11" t="s">
        <v>17</v>
      </c>
      <c r="I75" s="7">
        <v>36000</v>
      </c>
      <c r="J75" s="8">
        <v>5000</v>
      </c>
      <c r="K75" s="7">
        <v>0</v>
      </c>
      <c r="L75" s="7">
        <f t="shared" si="2"/>
        <v>41000</v>
      </c>
    </row>
    <row r="76" spans="1:12" x14ac:dyDescent="0.3">
      <c r="A76" s="4" t="s">
        <v>103</v>
      </c>
      <c r="B76" s="6" t="s">
        <v>9</v>
      </c>
      <c r="C76" s="11">
        <v>150</v>
      </c>
      <c r="D76" s="6" t="s">
        <v>106</v>
      </c>
      <c r="E76" s="6">
        <v>530131</v>
      </c>
      <c r="F76" s="9">
        <v>18</v>
      </c>
      <c r="G76" s="6" t="s">
        <v>11</v>
      </c>
      <c r="H76" s="11" t="s">
        <v>17</v>
      </c>
      <c r="I76" s="7">
        <v>13000</v>
      </c>
      <c r="J76" s="8">
        <v>5000</v>
      </c>
      <c r="K76" s="7">
        <v>0</v>
      </c>
      <c r="L76" s="7">
        <f t="shared" si="2"/>
        <v>18000</v>
      </c>
    </row>
    <row r="77" spans="1:12" x14ac:dyDescent="0.3">
      <c r="A77" s="4" t="s">
        <v>103</v>
      </c>
      <c r="B77" s="6" t="s">
        <v>9</v>
      </c>
      <c r="C77" s="11">
        <v>150</v>
      </c>
      <c r="D77" s="6" t="s">
        <v>106</v>
      </c>
      <c r="E77" s="6">
        <v>530130</v>
      </c>
      <c r="F77" s="9">
        <v>40</v>
      </c>
      <c r="G77" s="6" t="s">
        <v>11</v>
      </c>
      <c r="H77" s="11" t="s">
        <v>17</v>
      </c>
      <c r="I77" s="7">
        <v>36000</v>
      </c>
      <c r="J77" s="8">
        <v>5000</v>
      </c>
      <c r="K77" s="7">
        <v>0</v>
      </c>
      <c r="L77" s="7">
        <v>41000</v>
      </c>
    </row>
    <row r="78" spans="1:12" x14ac:dyDescent="0.3">
      <c r="A78" s="4" t="s">
        <v>103</v>
      </c>
      <c r="B78" s="6" t="s">
        <v>9</v>
      </c>
      <c r="C78" s="11">
        <v>200</v>
      </c>
      <c r="D78" s="6" t="s">
        <v>100</v>
      </c>
      <c r="E78" s="6">
        <v>122053</v>
      </c>
      <c r="F78" s="9">
        <v>21</v>
      </c>
      <c r="G78" s="6" t="s">
        <v>11</v>
      </c>
      <c r="H78" s="11" t="s">
        <v>17</v>
      </c>
      <c r="I78" s="7">
        <v>16000</v>
      </c>
      <c r="J78" s="8">
        <v>5000</v>
      </c>
      <c r="K78" s="7">
        <v>0</v>
      </c>
      <c r="L78" s="7">
        <f>SUM(I78:K78)</f>
        <v>21000</v>
      </c>
    </row>
    <row r="79" spans="1:12" x14ac:dyDescent="0.3">
      <c r="A79" s="4" t="s">
        <v>103</v>
      </c>
      <c r="B79" s="6" t="s">
        <v>9</v>
      </c>
      <c r="C79" s="11">
        <v>200</v>
      </c>
      <c r="D79" s="6" t="s">
        <v>100</v>
      </c>
      <c r="E79" s="6">
        <v>530058</v>
      </c>
      <c r="F79" s="9">
        <v>23</v>
      </c>
      <c r="G79" s="6" t="s">
        <v>11</v>
      </c>
      <c r="H79" s="11" t="s">
        <v>17</v>
      </c>
      <c r="I79" s="7">
        <v>17000</v>
      </c>
      <c r="J79" s="8">
        <v>5000</v>
      </c>
      <c r="K79" s="7">
        <v>0</v>
      </c>
      <c r="L79" s="7">
        <f>SUM(I79:K79)</f>
        <v>22000</v>
      </c>
    </row>
    <row r="80" spans="1:12" x14ac:dyDescent="0.3">
      <c r="A80" s="4" t="s">
        <v>103</v>
      </c>
      <c r="B80" s="6" t="s">
        <v>9</v>
      </c>
      <c r="C80" s="11">
        <v>200</v>
      </c>
      <c r="D80" s="6" t="s">
        <v>100</v>
      </c>
      <c r="E80" s="6">
        <v>530055</v>
      </c>
      <c r="F80" s="9">
        <v>25</v>
      </c>
      <c r="G80" s="6" t="s">
        <v>11</v>
      </c>
      <c r="H80" s="11" t="s">
        <v>17</v>
      </c>
      <c r="I80" s="7">
        <v>18000</v>
      </c>
      <c r="J80" s="8">
        <v>5000</v>
      </c>
      <c r="K80" s="7">
        <v>0</v>
      </c>
      <c r="L80" s="7">
        <f>SUM(I80:K80)</f>
        <v>23000</v>
      </c>
    </row>
    <row r="81" spans="1:12" x14ac:dyDescent="0.3">
      <c r="A81" s="4" t="s">
        <v>103</v>
      </c>
      <c r="B81" s="6" t="s">
        <v>9</v>
      </c>
      <c r="C81" s="11">
        <v>200</v>
      </c>
      <c r="D81" s="6" t="s">
        <v>100</v>
      </c>
      <c r="E81" s="6">
        <v>530057</v>
      </c>
      <c r="F81" s="9">
        <v>21</v>
      </c>
      <c r="G81" s="6"/>
      <c r="H81" s="11" t="s">
        <v>17</v>
      </c>
      <c r="I81" s="7">
        <v>16000</v>
      </c>
      <c r="J81" s="8">
        <v>5000</v>
      </c>
      <c r="K81" s="7">
        <v>0</v>
      </c>
      <c r="L81" s="7">
        <f>SUM(I81:K81)</f>
        <v>21000</v>
      </c>
    </row>
    <row r="82" spans="1:12" x14ac:dyDescent="0.3">
      <c r="A82" s="4" t="s">
        <v>103</v>
      </c>
      <c r="B82" s="6" t="s">
        <v>9</v>
      </c>
      <c r="C82" s="11">
        <v>200</v>
      </c>
      <c r="D82" s="6" t="s">
        <v>100</v>
      </c>
      <c r="E82" s="6">
        <v>530056</v>
      </c>
      <c r="F82" s="9">
        <v>102</v>
      </c>
      <c r="G82" s="6" t="s">
        <v>11</v>
      </c>
      <c r="H82" s="11" t="s">
        <v>17</v>
      </c>
      <c r="I82" s="7">
        <v>93000</v>
      </c>
      <c r="J82" s="8">
        <v>5000</v>
      </c>
      <c r="K82" s="7">
        <v>0</v>
      </c>
      <c r="L82" s="7">
        <v>98000</v>
      </c>
    </row>
    <row r="83" spans="1:12" x14ac:dyDescent="0.3">
      <c r="A83" s="4" t="s">
        <v>103</v>
      </c>
      <c r="B83" s="6" t="s">
        <v>18</v>
      </c>
      <c r="C83" s="11">
        <v>200</v>
      </c>
      <c r="D83" s="6" t="s">
        <v>109</v>
      </c>
      <c r="E83" s="6">
        <v>530786</v>
      </c>
      <c r="F83" s="9">
        <v>24</v>
      </c>
      <c r="G83" s="6" t="s">
        <v>11</v>
      </c>
      <c r="H83" s="11" t="s">
        <v>17</v>
      </c>
      <c r="I83" s="7">
        <v>18000</v>
      </c>
      <c r="J83" s="7">
        <v>0</v>
      </c>
      <c r="K83" s="7">
        <v>0</v>
      </c>
      <c r="L83" s="7">
        <f t="shared" ref="L83:L89" si="3">SUM(I83:K83)</f>
        <v>18000</v>
      </c>
    </row>
    <row r="84" spans="1:12" x14ac:dyDescent="0.3">
      <c r="A84" s="4" t="s">
        <v>103</v>
      </c>
      <c r="B84" s="6" t="s">
        <v>18</v>
      </c>
      <c r="C84" s="11">
        <v>200</v>
      </c>
      <c r="D84" s="6" t="s">
        <v>117</v>
      </c>
      <c r="E84" s="6">
        <v>440674</v>
      </c>
      <c r="F84" s="9">
        <v>41</v>
      </c>
      <c r="G84" s="6" t="s">
        <v>11</v>
      </c>
      <c r="H84" s="11" t="s">
        <v>17</v>
      </c>
      <c r="I84" s="7">
        <v>30000</v>
      </c>
      <c r="J84" s="7">
        <v>0</v>
      </c>
      <c r="K84" s="7">
        <v>0</v>
      </c>
      <c r="L84" s="7">
        <f t="shared" si="3"/>
        <v>30000</v>
      </c>
    </row>
    <row r="85" spans="1:12" x14ac:dyDescent="0.3">
      <c r="A85" s="4" t="s">
        <v>103</v>
      </c>
      <c r="B85" s="6" t="s">
        <v>9</v>
      </c>
      <c r="C85" s="11">
        <v>200</v>
      </c>
      <c r="D85" s="6" t="s">
        <v>99</v>
      </c>
      <c r="E85" s="6">
        <v>530071</v>
      </c>
      <c r="F85" s="9">
        <v>12</v>
      </c>
      <c r="G85" s="6"/>
      <c r="H85" s="11" t="s">
        <v>17</v>
      </c>
      <c r="I85" s="7">
        <v>9000</v>
      </c>
      <c r="J85" s="8">
        <v>5000</v>
      </c>
      <c r="K85" s="7">
        <v>0</v>
      </c>
      <c r="L85" s="7">
        <f t="shared" si="3"/>
        <v>14000</v>
      </c>
    </row>
    <row r="86" spans="1:12" x14ac:dyDescent="0.3">
      <c r="A86" s="4" t="s">
        <v>103</v>
      </c>
      <c r="B86" s="6" t="s">
        <v>9</v>
      </c>
      <c r="C86" s="11">
        <v>200</v>
      </c>
      <c r="D86" s="6" t="s">
        <v>99</v>
      </c>
      <c r="E86" s="6">
        <v>122941</v>
      </c>
      <c r="F86" s="9">
        <v>28</v>
      </c>
      <c r="G86" s="6"/>
      <c r="H86" s="11" t="s">
        <v>17</v>
      </c>
      <c r="I86" s="7">
        <v>21000</v>
      </c>
      <c r="J86" s="8">
        <v>5000</v>
      </c>
      <c r="K86" s="7">
        <v>0</v>
      </c>
      <c r="L86" s="7">
        <f t="shared" si="3"/>
        <v>26000</v>
      </c>
    </row>
    <row r="87" spans="1:12" x14ac:dyDescent="0.3">
      <c r="A87" s="4" t="s">
        <v>103</v>
      </c>
      <c r="B87" s="6" t="s">
        <v>9</v>
      </c>
      <c r="C87" s="11">
        <v>200</v>
      </c>
      <c r="D87" s="6" t="s">
        <v>99</v>
      </c>
      <c r="E87" s="6">
        <v>530083</v>
      </c>
      <c r="F87" s="9">
        <v>20</v>
      </c>
      <c r="G87" s="6"/>
      <c r="H87" s="11" t="s">
        <v>20</v>
      </c>
      <c r="I87" s="7">
        <v>16000</v>
      </c>
      <c r="J87" s="8">
        <v>5000</v>
      </c>
      <c r="K87" s="7">
        <v>0</v>
      </c>
      <c r="L87" s="7">
        <f t="shared" si="3"/>
        <v>21000</v>
      </c>
    </row>
    <row r="88" spans="1:12" x14ac:dyDescent="0.3">
      <c r="A88" s="4" t="s">
        <v>103</v>
      </c>
      <c r="B88" s="6" t="s">
        <v>9</v>
      </c>
      <c r="C88" s="11">
        <v>200</v>
      </c>
      <c r="D88" s="6" t="s">
        <v>99</v>
      </c>
      <c r="E88" s="6">
        <v>121736</v>
      </c>
      <c r="F88" s="9">
        <v>23</v>
      </c>
      <c r="G88" s="6"/>
      <c r="H88" s="11" t="s">
        <v>17</v>
      </c>
      <c r="I88" s="7">
        <v>17000</v>
      </c>
      <c r="J88" s="8">
        <v>5000</v>
      </c>
      <c r="K88" s="7">
        <v>0</v>
      </c>
      <c r="L88" s="7">
        <f t="shared" si="3"/>
        <v>22000</v>
      </c>
    </row>
    <row r="89" spans="1:12" x14ac:dyDescent="0.3">
      <c r="A89" s="4" t="s">
        <v>103</v>
      </c>
      <c r="B89" s="6" t="s">
        <v>9</v>
      </c>
      <c r="C89" s="11">
        <v>200</v>
      </c>
      <c r="D89" s="6" t="s">
        <v>99</v>
      </c>
      <c r="E89" s="6">
        <v>121740</v>
      </c>
      <c r="F89" s="9">
        <v>37</v>
      </c>
      <c r="G89" s="6"/>
      <c r="H89" s="11" t="s">
        <v>17</v>
      </c>
      <c r="I89" s="7">
        <v>27000</v>
      </c>
      <c r="J89" s="8">
        <v>5000</v>
      </c>
      <c r="K89" s="7">
        <v>0</v>
      </c>
      <c r="L89" s="7">
        <f t="shared" si="3"/>
        <v>32000</v>
      </c>
    </row>
    <row r="90" spans="1:12" ht="15" thickBot="1" x14ac:dyDescent="0.35"/>
    <row r="91" spans="1:12" ht="27.6" x14ac:dyDescent="0.3">
      <c r="K91" s="2" t="s">
        <v>129</v>
      </c>
      <c r="L91" s="12">
        <f>ROUND(SUM(L2:L89),-3)</f>
        <v>1701000</v>
      </c>
    </row>
  </sheetData>
  <autoFilter ref="A1:L84" xr:uid="{6C74AD55-4CA5-4DF3-B5E3-9C3E121A1C7E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48753-2AE5-4CB1-92CA-BAE4F2BA9FCC}">
  <dimension ref="A1:L57"/>
  <sheetViews>
    <sheetView topLeftCell="A21" zoomScaleNormal="100" workbookViewId="0">
      <selection activeCell="A11" sqref="A11:A51"/>
    </sheetView>
  </sheetViews>
  <sheetFormatPr baseColWidth="10" defaultColWidth="8.77734375" defaultRowHeight="14.4" x14ac:dyDescent="0.3"/>
  <cols>
    <col min="1" max="1" width="19.44140625" customWidth="1"/>
    <col min="2" max="2" width="12.77734375" customWidth="1"/>
    <col min="3" max="3" width="8.5546875" customWidth="1"/>
    <col min="4" max="4" width="24" customWidth="1"/>
    <col min="5" max="5" width="9.88671875" customWidth="1"/>
    <col min="6" max="6" width="11" customWidth="1"/>
    <col min="7" max="7" width="16.6640625" customWidth="1"/>
    <col min="8" max="8" width="10.33203125" customWidth="1"/>
    <col min="9" max="9" width="12.77734375" customWidth="1"/>
    <col min="10" max="10" width="11.33203125" customWidth="1"/>
    <col min="11" max="11" width="16.21875" customWidth="1"/>
    <col min="12" max="12" width="15.77734375" customWidth="1"/>
  </cols>
  <sheetData>
    <row r="1" spans="1:12" ht="55.2" x14ac:dyDescent="0.3">
      <c r="A1" s="1" t="s">
        <v>0</v>
      </c>
      <c r="B1" s="1" t="s">
        <v>14</v>
      </c>
      <c r="C1" s="2" t="s">
        <v>23</v>
      </c>
      <c r="D1" s="2" t="s">
        <v>1</v>
      </c>
      <c r="E1" s="2" t="s">
        <v>2</v>
      </c>
      <c r="F1" s="2" t="s">
        <v>15</v>
      </c>
      <c r="G1" s="2" t="s">
        <v>3</v>
      </c>
      <c r="H1" s="3" t="s">
        <v>16</v>
      </c>
      <c r="I1" s="1" t="s">
        <v>4</v>
      </c>
      <c r="J1" s="2" t="s">
        <v>5</v>
      </c>
      <c r="K1" s="2" t="s">
        <v>6</v>
      </c>
      <c r="L1" s="2" t="s">
        <v>7</v>
      </c>
    </row>
    <row r="2" spans="1:12" x14ac:dyDescent="0.3">
      <c r="A2" s="4" t="s">
        <v>8</v>
      </c>
      <c r="B2" s="4" t="s">
        <v>12</v>
      </c>
      <c r="C2" s="10">
        <v>160</v>
      </c>
      <c r="D2" s="4" t="s">
        <v>10</v>
      </c>
      <c r="E2" s="4">
        <v>529719</v>
      </c>
      <c r="F2" s="5">
        <v>19.420000000000002</v>
      </c>
      <c r="G2" s="6" t="s">
        <v>11</v>
      </c>
      <c r="H2" s="11" t="s">
        <v>17</v>
      </c>
      <c r="I2" s="7">
        <v>14000</v>
      </c>
      <c r="J2" s="7">
        <v>0</v>
      </c>
      <c r="K2" s="7">
        <v>0</v>
      </c>
      <c r="L2" s="7">
        <f t="shared" ref="L2:L33" si="0">SUM(I2:K2)</f>
        <v>14000</v>
      </c>
    </row>
    <row r="3" spans="1:12" x14ac:dyDescent="0.3">
      <c r="A3" s="4" t="s">
        <v>8</v>
      </c>
      <c r="B3" s="4" t="s">
        <v>9</v>
      </c>
      <c r="C3" s="10">
        <v>150</v>
      </c>
      <c r="D3" s="4" t="s">
        <v>34</v>
      </c>
      <c r="E3" s="4">
        <v>392009</v>
      </c>
      <c r="F3" s="5">
        <v>6.16</v>
      </c>
      <c r="G3" s="6" t="s">
        <v>11</v>
      </c>
      <c r="H3" s="11" t="s">
        <v>17</v>
      </c>
      <c r="I3" s="7">
        <v>0</v>
      </c>
      <c r="J3" s="8">
        <v>1000</v>
      </c>
      <c r="K3" s="7">
        <v>6000</v>
      </c>
      <c r="L3" s="7">
        <f t="shared" si="0"/>
        <v>7000</v>
      </c>
    </row>
    <row r="4" spans="1:12" x14ac:dyDescent="0.3">
      <c r="A4" s="4" t="s">
        <v>8</v>
      </c>
      <c r="B4" s="4" t="s">
        <v>9</v>
      </c>
      <c r="C4" s="11">
        <v>150</v>
      </c>
      <c r="D4" s="4" t="s">
        <v>34</v>
      </c>
      <c r="E4" s="6">
        <v>392010</v>
      </c>
      <c r="F4" s="5">
        <v>5.36</v>
      </c>
      <c r="G4" s="6" t="s">
        <v>11</v>
      </c>
      <c r="H4" s="11" t="s">
        <v>17</v>
      </c>
      <c r="I4" s="7">
        <v>0</v>
      </c>
      <c r="J4" s="8">
        <v>1000</v>
      </c>
      <c r="K4" s="7">
        <v>5000</v>
      </c>
      <c r="L4" s="7">
        <f t="shared" si="0"/>
        <v>6000</v>
      </c>
    </row>
    <row r="5" spans="1:12" x14ac:dyDescent="0.3">
      <c r="A5" s="4" t="s">
        <v>8</v>
      </c>
      <c r="B5" s="4" t="s">
        <v>9</v>
      </c>
      <c r="C5" s="11">
        <v>150</v>
      </c>
      <c r="D5" s="6" t="s">
        <v>10</v>
      </c>
      <c r="E5" s="6">
        <v>400656</v>
      </c>
      <c r="F5" s="5">
        <v>2</v>
      </c>
      <c r="G5" s="6" t="s">
        <v>11</v>
      </c>
      <c r="H5" s="11" t="s">
        <v>17</v>
      </c>
      <c r="I5" s="7">
        <v>1000</v>
      </c>
      <c r="J5" s="8">
        <v>1000</v>
      </c>
      <c r="K5" s="7">
        <v>0</v>
      </c>
      <c r="L5" s="7">
        <f t="shared" si="0"/>
        <v>2000</v>
      </c>
    </row>
    <row r="6" spans="1:12" x14ac:dyDescent="0.3">
      <c r="A6" s="4" t="s">
        <v>8</v>
      </c>
      <c r="B6" s="4" t="s">
        <v>9</v>
      </c>
      <c r="C6" s="11">
        <v>150</v>
      </c>
      <c r="D6" s="6" t="s">
        <v>10</v>
      </c>
      <c r="E6" s="4">
        <v>390741</v>
      </c>
      <c r="F6" s="5">
        <v>20.399999999999999</v>
      </c>
      <c r="G6" s="6" t="s">
        <v>11</v>
      </c>
      <c r="H6" s="11" t="s">
        <v>17</v>
      </c>
      <c r="I6" s="7">
        <v>15000</v>
      </c>
      <c r="J6" s="8">
        <v>3000</v>
      </c>
      <c r="K6" s="7">
        <v>0</v>
      </c>
      <c r="L6" s="7">
        <f t="shared" si="0"/>
        <v>18000</v>
      </c>
    </row>
    <row r="7" spans="1:12" x14ac:dyDescent="0.3">
      <c r="A7" s="4" t="s">
        <v>8</v>
      </c>
      <c r="B7" s="4" t="s">
        <v>9</v>
      </c>
      <c r="C7" s="11">
        <v>150</v>
      </c>
      <c r="D7" s="6" t="s">
        <v>34</v>
      </c>
      <c r="E7" s="6">
        <v>392008</v>
      </c>
      <c r="F7" s="5">
        <v>4.3600000000000003</v>
      </c>
      <c r="G7" s="6" t="s">
        <v>11</v>
      </c>
      <c r="H7" s="11" t="s">
        <v>17</v>
      </c>
      <c r="I7" s="7">
        <v>0</v>
      </c>
      <c r="J7" s="8">
        <v>1000</v>
      </c>
      <c r="K7" s="7">
        <v>4000</v>
      </c>
      <c r="L7" s="7">
        <f t="shared" si="0"/>
        <v>5000</v>
      </c>
    </row>
    <row r="8" spans="1:12" x14ac:dyDescent="0.3">
      <c r="A8" s="4" t="s">
        <v>8</v>
      </c>
      <c r="B8" s="6" t="s">
        <v>9</v>
      </c>
      <c r="C8" s="11">
        <v>150</v>
      </c>
      <c r="D8" s="6" t="s">
        <v>34</v>
      </c>
      <c r="E8" s="6">
        <v>391373</v>
      </c>
      <c r="F8" s="9">
        <v>2.91</v>
      </c>
      <c r="G8" s="6" t="s">
        <v>11</v>
      </c>
      <c r="H8" s="11" t="s">
        <v>17</v>
      </c>
      <c r="I8" s="7">
        <v>0</v>
      </c>
      <c r="J8" s="8">
        <v>1000</v>
      </c>
      <c r="K8" s="7">
        <v>3000</v>
      </c>
      <c r="L8" s="7">
        <f t="shared" si="0"/>
        <v>4000</v>
      </c>
    </row>
    <row r="9" spans="1:12" x14ac:dyDescent="0.3">
      <c r="A9" s="4" t="s">
        <v>8</v>
      </c>
      <c r="B9" s="6" t="s">
        <v>9</v>
      </c>
      <c r="C9" s="11">
        <v>150</v>
      </c>
      <c r="D9" s="6" t="s">
        <v>34</v>
      </c>
      <c r="E9" s="6">
        <v>392012</v>
      </c>
      <c r="F9" s="9">
        <v>6.53</v>
      </c>
      <c r="G9" s="6" t="s">
        <v>11</v>
      </c>
      <c r="H9" s="11" t="s">
        <v>17</v>
      </c>
      <c r="I9" s="7">
        <v>0</v>
      </c>
      <c r="J9" s="8">
        <v>1000</v>
      </c>
      <c r="K9" s="7">
        <v>6000</v>
      </c>
      <c r="L9" s="7">
        <f t="shared" si="0"/>
        <v>7000</v>
      </c>
    </row>
    <row r="10" spans="1:12" x14ac:dyDescent="0.3">
      <c r="A10" s="4" t="s">
        <v>8</v>
      </c>
      <c r="B10" s="6" t="s">
        <v>9</v>
      </c>
      <c r="C10" s="11">
        <v>150</v>
      </c>
      <c r="D10" s="6" t="s">
        <v>10</v>
      </c>
      <c r="E10" s="6">
        <v>400655</v>
      </c>
      <c r="F10" s="9">
        <v>14.5</v>
      </c>
      <c r="G10" s="6" t="s">
        <v>11</v>
      </c>
      <c r="H10" s="11" t="s">
        <v>17</v>
      </c>
      <c r="I10" s="7">
        <v>11000</v>
      </c>
      <c r="J10" s="7">
        <v>2000</v>
      </c>
      <c r="K10" s="7">
        <v>0</v>
      </c>
      <c r="L10" s="7">
        <f t="shared" si="0"/>
        <v>13000</v>
      </c>
    </row>
    <row r="11" spans="1:12" x14ac:dyDescent="0.3">
      <c r="A11" s="4" t="s">
        <v>27</v>
      </c>
      <c r="B11" s="6" t="s">
        <v>12</v>
      </c>
      <c r="C11" s="11">
        <v>300</v>
      </c>
      <c r="D11" s="6" t="s">
        <v>53</v>
      </c>
      <c r="E11" s="6">
        <v>538448</v>
      </c>
      <c r="F11" s="9">
        <v>9.3800000000000008</v>
      </c>
      <c r="G11" s="6" t="s">
        <v>11</v>
      </c>
      <c r="H11" s="11" t="s">
        <v>20</v>
      </c>
      <c r="I11" s="7">
        <v>0</v>
      </c>
      <c r="J11" s="7">
        <v>0</v>
      </c>
      <c r="K11" s="7">
        <v>7000</v>
      </c>
      <c r="L11" s="7">
        <f t="shared" si="0"/>
        <v>7000</v>
      </c>
    </row>
    <row r="12" spans="1:12" x14ac:dyDescent="0.3">
      <c r="A12" s="4" t="s">
        <v>27</v>
      </c>
      <c r="B12" s="6" t="s">
        <v>9</v>
      </c>
      <c r="C12" s="11">
        <v>150</v>
      </c>
      <c r="D12" s="6" t="s">
        <v>81</v>
      </c>
      <c r="E12" s="6">
        <v>536972</v>
      </c>
      <c r="F12" s="9">
        <v>13.741</v>
      </c>
      <c r="G12" s="6" t="s">
        <v>11</v>
      </c>
      <c r="H12" s="11" t="s">
        <v>17</v>
      </c>
      <c r="I12" s="7">
        <v>0</v>
      </c>
      <c r="J12" s="8">
        <v>2000</v>
      </c>
      <c r="K12" s="7">
        <v>11000</v>
      </c>
      <c r="L12" s="7">
        <f t="shared" si="0"/>
        <v>13000</v>
      </c>
    </row>
    <row r="13" spans="1:12" x14ac:dyDescent="0.3">
      <c r="A13" s="4" t="s">
        <v>27</v>
      </c>
      <c r="B13" s="6" t="s">
        <v>12</v>
      </c>
      <c r="C13" s="11">
        <v>200</v>
      </c>
      <c r="D13" s="6" t="s">
        <v>82</v>
      </c>
      <c r="E13" s="6">
        <v>538460</v>
      </c>
      <c r="F13" s="9">
        <v>16.43</v>
      </c>
      <c r="G13" s="6" t="s">
        <v>11</v>
      </c>
      <c r="H13" s="11" t="s">
        <v>17</v>
      </c>
      <c r="I13" s="7">
        <v>12000</v>
      </c>
      <c r="J13" s="7">
        <v>0</v>
      </c>
      <c r="K13" s="7">
        <v>0</v>
      </c>
      <c r="L13" s="7">
        <f t="shared" si="0"/>
        <v>12000</v>
      </c>
    </row>
    <row r="14" spans="1:12" x14ac:dyDescent="0.3">
      <c r="A14" s="4" t="s">
        <v>27</v>
      </c>
      <c r="B14" s="6" t="s">
        <v>18</v>
      </c>
      <c r="C14" s="11">
        <v>150</v>
      </c>
      <c r="D14" s="6" t="s">
        <v>83</v>
      </c>
      <c r="E14" s="6">
        <v>538450</v>
      </c>
      <c r="F14" s="9">
        <v>19.75</v>
      </c>
      <c r="G14" s="6" t="s">
        <v>11</v>
      </c>
      <c r="H14" s="11" t="s">
        <v>17</v>
      </c>
      <c r="I14" s="7">
        <v>15000</v>
      </c>
      <c r="J14" s="7">
        <v>0</v>
      </c>
      <c r="K14" s="7">
        <v>0</v>
      </c>
      <c r="L14" s="7">
        <f t="shared" si="0"/>
        <v>15000</v>
      </c>
    </row>
    <row r="15" spans="1:12" x14ac:dyDescent="0.3">
      <c r="A15" s="4" t="s">
        <v>27</v>
      </c>
      <c r="B15" s="6" t="s">
        <v>12</v>
      </c>
      <c r="C15" s="11">
        <v>200</v>
      </c>
      <c r="D15" s="6" t="s">
        <v>84</v>
      </c>
      <c r="E15" s="6">
        <v>540288</v>
      </c>
      <c r="F15" s="9">
        <v>48.58</v>
      </c>
      <c r="G15" s="6" t="s">
        <v>11</v>
      </c>
      <c r="H15" s="11" t="s">
        <v>17</v>
      </c>
      <c r="I15" s="7">
        <v>36000</v>
      </c>
      <c r="J15" s="7">
        <v>0</v>
      </c>
      <c r="K15" s="7">
        <v>0</v>
      </c>
      <c r="L15" s="7">
        <f t="shared" si="0"/>
        <v>36000</v>
      </c>
    </row>
    <row r="16" spans="1:12" x14ac:dyDescent="0.3">
      <c r="A16" s="4" t="s">
        <v>27</v>
      </c>
      <c r="B16" s="6" t="s">
        <v>12</v>
      </c>
      <c r="C16" s="11">
        <v>200</v>
      </c>
      <c r="D16" s="6" t="s">
        <v>84</v>
      </c>
      <c r="E16" s="6">
        <v>540299</v>
      </c>
      <c r="F16" s="9">
        <v>33.86</v>
      </c>
      <c r="G16" s="6" t="s">
        <v>11</v>
      </c>
      <c r="H16" s="11" t="s">
        <v>17</v>
      </c>
      <c r="I16" s="7">
        <v>25000</v>
      </c>
      <c r="J16" s="7">
        <v>0</v>
      </c>
      <c r="K16" s="7">
        <v>0</v>
      </c>
      <c r="L16" s="7">
        <f t="shared" si="0"/>
        <v>25000</v>
      </c>
    </row>
    <row r="17" spans="1:12" x14ac:dyDescent="0.3">
      <c r="A17" s="4" t="s">
        <v>27</v>
      </c>
      <c r="B17" s="6" t="s">
        <v>18</v>
      </c>
      <c r="C17" s="11">
        <v>150</v>
      </c>
      <c r="D17" s="6" t="s">
        <v>85</v>
      </c>
      <c r="E17" s="6">
        <v>536952</v>
      </c>
      <c r="F17" s="9">
        <v>16.37</v>
      </c>
      <c r="G17" s="6" t="s">
        <v>11</v>
      </c>
      <c r="H17" s="11" t="s">
        <v>17</v>
      </c>
      <c r="I17" s="7">
        <v>12000</v>
      </c>
      <c r="J17" s="7">
        <v>0</v>
      </c>
      <c r="K17" s="7">
        <v>0</v>
      </c>
      <c r="L17" s="7">
        <f t="shared" si="0"/>
        <v>12000</v>
      </c>
    </row>
    <row r="18" spans="1:12" x14ac:dyDescent="0.3">
      <c r="A18" s="4" t="s">
        <v>27</v>
      </c>
      <c r="B18" s="6" t="s">
        <v>18</v>
      </c>
      <c r="C18" s="11">
        <v>150</v>
      </c>
      <c r="D18" s="6" t="s">
        <v>86</v>
      </c>
      <c r="E18" s="6">
        <v>537704</v>
      </c>
      <c r="F18" s="9">
        <v>6.14</v>
      </c>
      <c r="G18" s="6" t="s">
        <v>11</v>
      </c>
      <c r="H18" s="11" t="s">
        <v>17</v>
      </c>
      <c r="I18" s="7">
        <v>5000</v>
      </c>
      <c r="J18" s="7">
        <v>0</v>
      </c>
      <c r="K18" s="7">
        <v>0</v>
      </c>
      <c r="L18" s="7">
        <f t="shared" si="0"/>
        <v>5000</v>
      </c>
    </row>
    <row r="19" spans="1:12" x14ac:dyDescent="0.3">
      <c r="A19" s="4" t="s">
        <v>27</v>
      </c>
      <c r="B19" s="6" t="s">
        <v>18</v>
      </c>
      <c r="C19" s="11">
        <v>150</v>
      </c>
      <c r="D19" s="6" t="s">
        <v>86</v>
      </c>
      <c r="E19" s="6">
        <v>537705</v>
      </c>
      <c r="F19" s="9">
        <v>8.49</v>
      </c>
      <c r="G19" s="6" t="s">
        <v>11</v>
      </c>
      <c r="H19" s="11" t="s">
        <v>17</v>
      </c>
      <c r="I19" s="7">
        <v>6000</v>
      </c>
      <c r="J19" s="7">
        <v>0</v>
      </c>
      <c r="K19" s="7">
        <v>0</v>
      </c>
      <c r="L19" s="7">
        <f t="shared" si="0"/>
        <v>6000</v>
      </c>
    </row>
    <row r="20" spans="1:12" x14ac:dyDescent="0.3">
      <c r="A20" s="4" t="s">
        <v>27</v>
      </c>
      <c r="B20" s="6" t="s">
        <v>18</v>
      </c>
      <c r="C20" s="11">
        <v>200</v>
      </c>
      <c r="D20" s="6" t="s">
        <v>87</v>
      </c>
      <c r="E20" s="6">
        <v>536743</v>
      </c>
      <c r="F20" s="9">
        <v>25.03</v>
      </c>
      <c r="G20" s="6" t="s">
        <v>11</v>
      </c>
      <c r="H20" s="11" t="s">
        <v>17</v>
      </c>
      <c r="I20" s="7">
        <v>19000</v>
      </c>
      <c r="J20" s="7">
        <v>0</v>
      </c>
      <c r="K20" s="7">
        <v>0</v>
      </c>
      <c r="L20" s="7">
        <f t="shared" si="0"/>
        <v>19000</v>
      </c>
    </row>
    <row r="21" spans="1:12" x14ac:dyDescent="0.3">
      <c r="A21" s="4" t="s">
        <v>27</v>
      </c>
      <c r="B21" s="6" t="s">
        <v>18</v>
      </c>
      <c r="C21" s="11">
        <v>200</v>
      </c>
      <c r="D21" s="6" t="s">
        <v>87</v>
      </c>
      <c r="E21" s="6">
        <v>536971</v>
      </c>
      <c r="F21" s="9">
        <v>7.5</v>
      </c>
      <c r="G21" s="6" t="s">
        <v>11</v>
      </c>
      <c r="H21" s="11" t="s">
        <v>17</v>
      </c>
      <c r="I21" s="7">
        <v>6000</v>
      </c>
      <c r="J21" s="7">
        <v>0</v>
      </c>
      <c r="K21" s="7">
        <v>0</v>
      </c>
      <c r="L21" s="7">
        <f t="shared" si="0"/>
        <v>6000</v>
      </c>
    </row>
    <row r="22" spans="1:12" x14ac:dyDescent="0.3">
      <c r="A22" s="4" t="s">
        <v>27</v>
      </c>
      <c r="B22" s="6" t="s">
        <v>18</v>
      </c>
      <c r="C22" s="11">
        <v>200</v>
      </c>
      <c r="D22" s="6" t="s">
        <v>87</v>
      </c>
      <c r="E22" s="6">
        <v>537072</v>
      </c>
      <c r="F22" s="9">
        <v>4.22</v>
      </c>
      <c r="G22" s="6" t="s">
        <v>11</v>
      </c>
      <c r="H22" s="11" t="s">
        <v>17</v>
      </c>
      <c r="I22" s="7">
        <v>3000</v>
      </c>
      <c r="J22" s="7">
        <v>0</v>
      </c>
      <c r="K22" s="7">
        <v>0</v>
      </c>
      <c r="L22" s="7">
        <f t="shared" si="0"/>
        <v>3000</v>
      </c>
    </row>
    <row r="23" spans="1:12" x14ac:dyDescent="0.3">
      <c r="A23" s="4" t="s">
        <v>27</v>
      </c>
      <c r="B23" s="6" t="s">
        <v>18</v>
      </c>
      <c r="C23" s="11">
        <v>200</v>
      </c>
      <c r="D23" s="6" t="s">
        <v>25</v>
      </c>
      <c r="E23" s="6">
        <v>536979</v>
      </c>
      <c r="F23" s="9">
        <v>15.974</v>
      </c>
      <c r="G23" s="6" t="s">
        <v>11</v>
      </c>
      <c r="H23" s="11" t="s">
        <v>17</v>
      </c>
      <c r="I23" s="7">
        <v>12000</v>
      </c>
      <c r="J23" s="7">
        <v>0</v>
      </c>
      <c r="K23" s="7">
        <v>0</v>
      </c>
      <c r="L23" s="7">
        <f t="shared" si="0"/>
        <v>12000</v>
      </c>
    </row>
    <row r="24" spans="1:12" x14ac:dyDescent="0.3">
      <c r="A24" s="4" t="s">
        <v>27</v>
      </c>
      <c r="B24" s="6" t="s">
        <v>12</v>
      </c>
      <c r="C24" s="11">
        <v>200</v>
      </c>
      <c r="D24" s="6" t="s">
        <v>88</v>
      </c>
      <c r="E24" s="6">
        <v>536965</v>
      </c>
      <c r="F24" s="9">
        <v>32.58</v>
      </c>
      <c r="G24" s="6" t="s">
        <v>11</v>
      </c>
      <c r="H24" s="11" t="s">
        <v>17</v>
      </c>
      <c r="I24" s="7">
        <v>24000</v>
      </c>
      <c r="J24" s="7">
        <v>0</v>
      </c>
      <c r="K24" s="7">
        <v>0</v>
      </c>
      <c r="L24" s="7">
        <f t="shared" si="0"/>
        <v>24000</v>
      </c>
    </row>
    <row r="25" spans="1:12" x14ac:dyDescent="0.3">
      <c r="A25" s="4" t="s">
        <v>27</v>
      </c>
      <c r="B25" s="6" t="s">
        <v>18</v>
      </c>
      <c r="C25" s="11">
        <v>200</v>
      </c>
      <c r="D25" s="6" t="s">
        <v>88</v>
      </c>
      <c r="E25" s="6">
        <v>536978</v>
      </c>
      <c r="F25" s="9">
        <v>18.684000000000001</v>
      </c>
      <c r="G25" s="6" t="s">
        <v>11</v>
      </c>
      <c r="H25" s="11" t="s">
        <v>17</v>
      </c>
      <c r="I25" s="7">
        <v>14000</v>
      </c>
      <c r="J25" s="7">
        <v>0</v>
      </c>
      <c r="K25" s="7">
        <v>0</v>
      </c>
      <c r="L25" s="7">
        <f t="shared" si="0"/>
        <v>14000</v>
      </c>
    </row>
    <row r="26" spans="1:12" x14ac:dyDescent="0.3">
      <c r="A26" s="4" t="s">
        <v>27</v>
      </c>
      <c r="B26" s="6" t="s">
        <v>12</v>
      </c>
      <c r="C26" s="11">
        <v>200</v>
      </c>
      <c r="D26" s="6" t="s">
        <v>89</v>
      </c>
      <c r="E26" s="6">
        <v>538459</v>
      </c>
      <c r="F26" s="9">
        <v>12.64</v>
      </c>
      <c r="G26" s="6" t="s">
        <v>11</v>
      </c>
      <c r="H26" s="11" t="s">
        <v>17</v>
      </c>
      <c r="I26" s="7">
        <v>9000</v>
      </c>
      <c r="J26" s="7">
        <v>0</v>
      </c>
      <c r="K26" s="7">
        <v>0</v>
      </c>
      <c r="L26" s="7">
        <f t="shared" si="0"/>
        <v>9000</v>
      </c>
    </row>
    <row r="27" spans="1:12" x14ac:dyDescent="0.3">
      <c r="A27" s="4" t="s">
        <v>27</v>
      </c>
      <c r="B27" s="6" t="s">
        <v>9</v>
      </c>
      <c r="C27" s="11">
        <v>150</v>
      </c>
      <c r="D27" s="6" t="s">
        <v>90</v>
      </c>
      <c r="E27" s="6">
        <v>536966</v>
      </c>
      <c r="F27" s="9">
        <v>6.96</v>
      </c>
      <c r="G27" s="6" t="s">
        <v>11</v>
      </c>
      <c r="H27" s="11" t="s">
        <v>17</v>
      </c>
      <c r="I27" s="7">
        <v>5000</v>
      </c>
      <c r="J27" s="8">
        <v>1000</v>
      </c>
      <c r="K27" s="7">
        <v>0</v>
      </c>
      <c r="L27" s="7">
        <f t="shared" si="0"/>
        <v>6000</v>
      </c>
    </row>
    <row r="28" spans="1:12" x14ac:dyDescent="0.3">
      <c r="A28" s="4" t="s">
        <v>27</v>
      </c>
      <c r="B28" s="6" t="s">
        <v>9</v>
      </c>
      <c r="C28" s="11">
        <v>150</v>
      </c>
      <c r="D28" s="6" t="s">
        <v>90</v>
      </c>
      <c r="E28" s="6">
        <v>536967</v>
      </c>
      <c r="F28" s="9">
        <v>3.3</v>
      </c>
      <c r="G28" s="6" t="s">
        <v>11</v>
      </c>
      <c r="H28" s="11" t="s">
        <v>17</v>
      </c>
      <c r="I28" s="7">
        <v>2000</v>
      </c>
      <c r="J28" s="8">
        <v>1000</v>
      </c>
      <c r="K28" s="7">
        <v>0</v>
      </c>
      <c r="L28" s="7">
        <f t="shared" si="0"/>
        <v>3000</v>
      </c>
    </row>
    <row r="29" spans="1:12" x14ac:dyDescent="0.3">
      <c r="A29" s="4" t="s">
        <v>27</v>
      </c>
      <c r="B29" s="6" t="s">
        <v>18</v>
      </c>
      <c r="C29" s="11">
        <v>150</v>
      </c>
      <c r="D29" s="6" t="s">
        <v>79</v>
      </c>
      <c r="E29" s="6">
        <v>536953</v>
      </c>
      <c r="F29" s="9">
        <v>13.37</v>
      </c>
      <c r="G29" s="6" t="s">
        <v>11</v>
      </c>
      <c r="H29" s="11" t="s">
        <v>17</v>
      </c>
      <c r="I29" s="7">
        <v>10000</v>
      </c>
      <c r="J29" s="7">
        <v>0</v>
      </c>
      <c r="K29" s="7">
        <v>0</v>
      </c>
      <c r="L29" s="7">
        <f t="shared" si="0"/>
        <v>10000</v>
      </c>
    </row>
    <row r="30" spans="1:12" x14ac:dyDescent="0.3">
      <c r="A30" s="4" t="s">
        <v>27</v>
      </c>
      <c r="B30" s="6" t="s">
        <v>18</v>
      </c>
      <c r="C30" s="11">
        <v>200</v>
      </c>
      <c r="D30" s="6" t="s">
        <v>91</v>
      </c>
      <c r="E30" s="6">
        <v>536748</v>
      </c>
      <c r="F30" s="9">
        <v>16.62</v>
      </c>
      <c r="G30" s="6" t="s">
        <v>11</v>
      </c>
      <c r="H30" s="11" t="s">
        <v>17</v>
      </c>
      <c r="I30" s="7">
        <v>12000</v>
      </c>
      <c r="J30" s="7">
        <v>0</v>
      </c>
      <c r="K30" s="7">
        <v>0</v>
      </c>
      <c r="L30" s="7">
        <f t="shared" si="0"/>
        <v>12000</v>
      </c>
    </row>
    <row r="31" spans="1:12" x14ac:dyDescent="0.3">
      <c r="A31" s="4" t="s">
        <v>27</v>
      </c>
      <c r="B31" s="6" t="s">
        <v>18</v>
      </c>
      <c r="C31" s="11">
        <v>200</v>
      </c>
      <c r="D31" s="6" t="s">
        <v>91</v>
      </c>
      <c r="E31" s="6">
        <v>536961</v>
      </c>
      <c r="F31" s="9">
        <v>10.255000000000001</v>
      </c>
      <c r="G31" s="6" t="s">
        <v>11</v>
      </c>
      <c r="H31" s="11" t="s">
        <v>17</v>
      </c>
      <c r="I31" s="7">
        <v>8000</v>
      </c>
      <c r="J31" s="7">
        <v>0</v>
      </c>
      <c r="K31" s="7">
        <v>0</v>
      </c>
      <c r="L31" s="7">
        <f t="shared" si="0"/>
        <v>8000</v>
      </c>
    </row>
    <row r="32" spans="1:12" x14ac:dyDescent="0.3">
      <c r="A32" s="4" t="s">
        <v>27</v>
      </c>
      <c r="B32" s="6" t="s">
        <v>18</v>
      </c>
      <c r="C32" s="11">
        <v>200</v>
      </c>
      <c r="D32" s="6" t="s">
        <v>91</v>
      </c>
      <c r="E32" s="6">
        <v>536962</v>
      </c>
      <c r="F32" s="9">
        <v>18.634</v>
      </c>
      <c r="G32" s="6" t="s">
        <v>11</v>
      </c>
      <c r="H32" s="11" t="s">
        <v>17</v>
      </c>
      <c r="I32" s="7">
        <v>14000</v>
      </c>
      <c r="J32" s="7">
        <v>0</v>
      </c>
      <c r="K32" s="7">
        <v>0</v>
      </c>
      <c r="L32" s="7">
        <f t="shared" si="0"/>
        <v>14000</v>
      </c>
    </row>
    <row r="33" spans="1:12" x14ac:dyDescent="0.3">
      <c r="A33" s="4" t="s">
        <v>27</v>
      </c>
      <c r="B33" s="6" t="s">
        <v>18</v>
      </c>
      <c r="C33" s="11">
        <v>200</v>
      </c>
      <c r="D33" s="6" t="s">
        <v>91</v>
      </c>
      <c r="E33" s="6">
        <v>536963</v>
      </c>
      <c r="F33" s="9">
        <v>24.949000000000002</v>
      </c>
      <c r="G33" s="6" t="s">
        <v>11</v>
      </c>
      <c r="H33" s="11" t="s">
        <v>17</v>
      </c>
      <c r="I33" s="7">
        <v>18000</v>
      </c>
      <c r="J33" s="7">
        <v>0</v>
      </c>
      <c r="K33" s="7">
        <v>0</v>
      </c>
      <c r="L33" s="7">
        <f t="shared" si="0"/>
        <v>18000</v>
      </c>
    </row>
    <row r="34" spans="1:12" x14ac:dyDescent="0.3">
      <c r="A34" s="4" t="s">
        <v>27</v>
      </c>
      <c r="B34" s="6" t="s">
        <v>18</v>
      </c>
      <c r="C34" s="11">
        <v>200</v>
      </c>
      <c r="D34" s="6" t="s">
        <v>91</v>
      </c>
      <c r="E34" s="6">
        <v>537013</v>
      </c>
      <c r="F34" s="9">
        <v>17.690000000000001</v>
      </c>
      <c r="G34" s="6" t="s">
        <v>11</v>
      </c>
      <c r="H34" s="11" t="s">
        <v>17</v>
      </c>
      <c r="I34" s="7">
        <v>13000</v>
      </c>
      <c r="J34" s="7">
        <v>0</v>
      </c>
      <c r="K34" s="7">
        <v>0</v>
      </c>
      <c r="L34" s="7">
        <f t="shared" ref="L34:L65" si="1">SUM(I34:K34)</f>
        <v>13000</v>
      </c>
    </row>
    <row r="35" spans="1:12" x14ac:dyDescent="0.3">
      <c r="A35" s="4" t="s">
        <v>27</v>
      </c>
      <c r="B35" s="6" t="s">
        <v>18</v>
      </c>
      <c r="C35" s="11">
        <v>200</v>
      </c>
      <c r="D35" s="6" t="s">
        <v>91</v>
      </c>
      <c r="E35" s="6">
        <v>537070</v>
      </c>
      <c r="F35" s="9">
        <v>13.48</v>
      </c>
      <c r="G35" s="6" t="s">
        <v>11</v>
      </c>
      <c r="H35" s="11" t="s">
        <v>17</v>
      </c>
      <c r="I35" s="7">
        <v>10000</v>
      </c>
      <c r="J35" s="7">
        <v>0</v>
      </c>
      <c r="K35" s="7">
        <v>0</v>
      </c>
      <c r="L35" s="7">
        <f t="shared" si="1"/>
        <v>10000</v>
      </c>
    </row>
    <row r="36" spans="1:12" x14ac:dyDescent="0.3">
      <c r="A36" s="4" t="s">
        <v>27</v>
      </c>
      <c r="B36" s="6" t="s">
        <v>18</v>
      </c>
      <c r="C36" s="11">
        <v>200</v>
      </c>
      <c r="D36" s="6" t="s">
        <v>92</v>
      </c>
      <c r="E36" s="6">
        <v>536964</v>
      </c>
      <c r="F36" s="9">
        <v>16.741</v>
      </c>
      <c r="G36" s="6" t="s">
        <v>11</v>
      </c>
      <c r="H36" s="11" t="s">
        <v>17</v>
      </c>
      <c r="I36" s="7">
        <v>12000</v>
      </c>
      <c r="J36" s="7">
        <v>0</v>
      </c>
      <c r="K36" s="7">
        <v>0</v>
      </c>
      <c r="L36" s="7">
        <f t="shared" si="1"/>
        <v>12000</v>
      </c>
    </row>
    <row r="37" spans="1:12" x14ac:dyDescent="0.3">
      <c r="A37" s="4" t="s">
        <v>27</v>
      </c>
      <c r="B37" s="6" t="s">
        <v>9</v>
      </c>
      <c r="C37" s="11">
        <v>150</v>
      </c>
      <c r="D37" s="6" t="s">
        <v>92</v>
      </c>
      <c r="E37" s="6">
        <v>536968</v>
      </c>
      <c r="F37" s="9">
        <v>10.57</v>
      </c>
      <c r="G37" s="6" t="s">
        <v>11</v>
      </c>
      <c r="H37" s="11" t="s">
        <v>17</v>
      </c>
      <c r="I37" s="7">
        <v>8000</v>
      </c>
      <c r="J37" s="8">
        <v>1000</v>
      </c>
      <c r="K37" s="7">
        <v>0</v>
      </c>
      <c r="L37" s="7">
        <f t="shared" si="1"/>
        <v>9000</v>
      </c>
    </row>
    <row r="38" spans="1:12" x14ac:dyDescent="0.3">
      <c r="A38" s="4" t="s">
        <v>27</v>
      </c>
      <c r="B38" s="6" t="s">
        <v>9</v>
      </c>
      <c r="C38" s="11">
        <v>125</v>
      </c>
      <c r="D38" s="6" t="s">
        <v>93</v>
      </c>
      <c r="E38" s="6">
        <v>537078</v>
      </c>
      <c r="F38" s="9">
        <v>6.9619999999999997</v>
      </c>
      <c r="G38" s="6" t="s">
        <v>11</v>
      </c>
      <c r="H38" s="11" t="s">
        <v>17</v>
      </c>
      <c r="I38" s="7">
        <v>5000</v>
      </c>
      <c r="J38" s="8">
        <v>1000</v>
      </c>
      <c r="K38" s="7">
        <v>0</v>
      </c>
      <c r="L38" s="7">
        <f t="shared" si="1"/>
        <v>6000</v>
      </c>
    </row>
    <row r="39" spans="1:12" x14ac:dyDescent="0.3">
      <c r="A39" s="4" t="s">
        <v>27</v>
      </c>
      <c r="B39" s="6" t="s">
        <v>18</v>
      </c>
      <c r="C39" s="11">
        <v>125</v>
      </c>
      <c r="D39" s="6" t="s">
        <v>93</v>
      </c>
      <c r="E39" s="6">
        <v>537075</v>
      </c>
      <c r="F39" s="9">
        <v>4.6900000000000004</v>
      </c>
      <c r="G39" s="6" t="s">
        <v>11</v>
      </c>
      <c r="H39" s="11" t="s">
        <v>17</v>
      </c>
      <c r="I39" s="7">
        <v>3000</v>
      </c>
      <c r="J39" s="7">
        <v>0</v>
      </c>
      <c r="K39" s="7">
        <v>0</v>
      </c>
      <c r="L39" s="7">
        <f t="shared" si="1"/>
        <v>3000</v>
      </c>
    </row>
    <row r="40" spans="1:12" x14ac:dyDescent="0.3">
      <c r="A40" s="4" t="s">
        <v>27</v>
      </c>
      <c r="B40" s="6" t="s">
        <v>18</v>
      </c>
      <c r="C40" s="11">
        <v>125</v>
      </c>
      <c r="D40" s="6" t="s">
        <v>93</v>
      </c>
      <c r="E40" s="6">
        <v>537076</v>
      </c>
      <c r="F40" s="9">
        <v>13.071</v>
      </c>
      <c r="G40" s="6" t="s">
        <v>11</v>
      </c>
      <c r="H40" s="11" t="s">
        <v>17</v>
      </c>
      <c r="I40" s="7">
        <v>10000</v>
      </c>
      <c r="J40" s="7">
        <v>0</v>
      </c>
      <c r="K40" s="7">
        <v>0</v>
      </c>
      <c r="L40" s="7">
        <f t="shared" si="1"/>
        <v>10000</v>
      </c>
    </row>
    <row r="41" spans="1:12" x14ac:dyDescent="0.3">
      <c r="A41" s="4" t="s">
        <v>27</v>
      </c>
      <c r="B41" s="6" t="s">
        <v>18</v>
      </c>
      <c r="C41" s="11">
        <v>125</v>
      </c>
      <c r="D41" s="6" t="s">
        <v>93</v>
      </c>
      <c r="E41" s="6">
        <v>537077</v>
      </c>
      <c r="F41" s="9">
        <v>9.1300000000000008</v>
      </c>
      <c r="G41" s="6" t="s">
        <v>11</v>
      </c>
      <c r="H41" s="11" t="s">
        <v>17</v>
      </c>
      <c r="I41" s="7">
        <v>7000</v>
      </c>
      <c r="J41" s="7">
        <v>0</v>
      </c>
      <c r="K41" s="7">
        <v>0</v>
      </c>
      <c r="L41" s="7">
        <f t="shared" si="1"/>
        <v>7000</v>
      </c>
    </row>
    <row r="42" spans="1:12" x14ac:dyDescent="0.3">
      <c r="A42" s="4" t="s">
        <v>27</v>
      </c>
      <c r="B42" s="6" t="s">
        <v>12</v>
      </c>
      <c r="C42" s="11">
        <v>200</v>
      </c>
      <c r="D42" s="6" t="s">
        <v>94</v>
      </c>
      <c r="E42" s="6">
        <v>536814</v>
      </c>
      <c r="F42" s="9">
        <v>36.68</v>
      </c>
      <c r="G42" s="6" t="s">
        <v>11</v>
      </c>
      <c r="H42" s="11" t="s">
        <v>17</v>
      </c>
      <c r="I42" s="7">
        <v>27000</v>
      </c>
      <c r="J42" s="7">
        <v>0</v>
      </c>
      <c r="K42" s="7">
        <v>0</v>
      </c>
      <c r="L42" s="7">
        <f t="shared" si="1"/>
        <v>27000</v>
      </c>
    </row>
    <row r="43" spans="1:12" x14ac:dyDescent="0.3">
      <c r="A43" s="4" t="s">
        <v>27</v>
      </c>
      <c r="B43" s="6" t="s">
        <v>9</v>
      </c>
      <c r="C43" s="11">
        <v>150</v>
      </c>
      <c r="D43" s="6" t="s">
        <v>94</v>
      </c>
      <c r="E43" s="6">
        <v>538482</v>
      </c>
      <c r="F43" s="9">
        <v>16.068000000000001</v>
      </c>
      <c r="G43" s="6" t="s">
        <v>11</v>
      </c>
      <c r="H43" s="11" t="s">
        <v>17</v>
      </c>
      <c r="I43" s="7">
        <v>12000</v>
      </c>
      <c r="J43" s="8">
        <v>2000</v>
      </c>
      <c r="K43" s="7">
        <v>0</v>
      </c>
      <c r="L43" s="7">
        <f t="shared" si="1"/>
        <v>14000</v>
      </c>
    </row>
    <row r="44" spans="1:12" x14ac:dyDescent="0.3">
      <c r="A44" s="4" t="s">
        <v>27</v>
      </c>
      <c r="B44" s="6" t="s">
        <v>9</v>
      </c>
      <c r="C44" s="11">
        <v>150</v>
      </c>
      <c r="D44" s="6" t="s">
        <v>95</v>
      </c>
      <c r="E44" s="6">
        <v>536792</v>
      </c>
      <c r="F44" s="9">
        <v>25.937000000000001</v>
      </c>
      <c r="G44" s="6" t="s">
        <v>11</v>
      </c>
      <c r="H44" s="11" t="s">
        <v>17</v>
      </c>
      <c r="I44" s="7">
        <v>19000</v>
      </c>
      <c r="J44" s="8">
        <v>3000</v>
      </c>
      <c r="K44" s="7">
        <v>0</v>
      </c>
      <c r="L44" s="7">
        <f t="shared" si="1"/>
        <v>22000</v>
      </c>
    </row>
    <row r="45" spans="1:12" x14ac:dyDescent="0.3">
      <c r="A45" s="4" t="s">
        <v>27</v>
      </c>
      <c r="B45" s="6" t="s">
        <v>9</v>
      </c>
      <c r="C45" s="11">
        <v>150</v>
      </c>
      <c r="D45" s="6" t="s">
        <v>95</v>
      </c>
      <c r="E45" s="6">
        <v>536935</v>
      </c>
      <c r="F45" s="9">
        <v>36.088000000000001</v>
      </c>
      <c r="G45" s="6" t="s">
        <v>11</v>
      </c>
      <c r="H45" s="11" t="s">
        <v>17</v>
      </c>
      <c r="I45" s="7">
        <v>27000</v>
      </c>
      <c r="J45" s="8">
        <v>4000</v>
      </c>
      <c r="K45" s="7">
        <v>0</v>
      </c>
      <c r="L45" s="7">
        <f t="shared" si="1"/>
        <v>31000</v>
      </c>
    </row>
    <row r="46" spans="1:12" x14ac:dyDescent="0.3">
      <c r="A46" s="4" t="s">
        <v>27</v>
      </c>
      <c r="B46" s="6" t="s">
        <v>18</v>
      </c>
      <c r="C46" s="11">
        <v>200</v>
      </c>
      <c r="D46" s="6" t="s">
        <v>26</v>
      </c>
      <c r="E46" s="6">
        <v>536975</v>
      </c>
      <c r="F46" s="9">
        <v>11.2</v>
      </c>
      <c r="G46" s="6" t="s">
        <v>11</v>
      </c>
      <c r="H46" s="11" t="s">
        <v>17</v>
      </c>
      <c r="I46" s="7">
        <v>8000</v>
      </c>
      <c r="J46" s="7">
        <v>0</v>
      </c>
      <c r="K46" s="7">
        <v>0</v>
      </c>
      <c r="L46" s="7">
        <f t="shared" si="1"/>
        <v>8000</v>
      </c>
    </row>
    <row r="47" spans="1:12" x14ac:dyDescent="0.3">
      <c r="A47" s="4" t="s">
        <v>27</v>
      </c>
      <c r="B47" s="6" t="s">
        <v>18</v>
      </c>
      <c r="C47" s="11">
        <v>150</v>
      </c>
      <c r="D47" s="6" t="s">
        <v>26</v>
      </c>
      <c r="E47" s="6">
        <v>537706</v>
      </c>
      <c r="F47" s="9">
        <v>9.6999999999999993</v>
      </c>
      <c r="G47" s="6" t="s">
        <v>11</v>
      </c>
      <c r="H47" s="11" t="s">
        <v>17</v>
      </c>
      <c r="I47" s="7">
        <v>7000</v>
      </c>
      <c r="J47" s="7">
        <v>0</v>
      </c>
      <c r="K47" s="7">
        <v>0</v>
      </c>
      <c r="L47" s="7">
        <f t="shared" si="1"/>
        <v>7000</v>
      </c>
    </row>
    <row r="48" spans="1:12" x14ac:dyDescent="0.3">
      <c r="A48" s="4" t="s">
        <v>27</v>
      </c>
      <c r="B48" s="6" t="s">
        <v>18</v>
      </c>
      <c r="C48" s="11">
        <v>200</v>
      </c>
      <c r="D48" s="6" t="s">
        <v>26</v>
      </c>
      <c r="E48" s="6">
        <v>536974</v>
      </c>
      <c r="F48" s="9">
        <v>18.765000000000001</v>
      </c>
      <c r="G48" s="6" t="s">
        <v>11</v>
      </c>
      <c r="H48" s="11" t="s">
        <v>17</v>
      </c>
      <c r="I48" s="7">
        <v>14000</v>
      </c>
      <c r="J48" s="7">
        <v>0</v>
      </c>
      <c r="K48" s="7">
        <v>0</v>
      </c>
      <c r="L48" s="7">
        <f t="shared" si="1"/>
        <v>14000</v>
      </c>
    </row>
    <row r="49" spans="1:12" x14ac:dyDescent="0.3">
      <c r="A49" s="4" t="s">
        <v>27</v>
      </c>
      <c r="B49" s="6" t="s">
        <v>18</v>
      </c>
      <c r="C49" s="11">
        <v>150</v>
      </c>
      <c r="D49" s="6" t="s">
        <v>26</v>
      </c>
      <c r="E49" s="6">
        <v>536954</v>
      </c>
      <c r="F49" s="9">
        <v>19.18</v>
      </c>
      <c r="G49" s="6" t="s">
        <v>11</v>
      </c>
      <c r="H49" s="11" t="s">
        <v>17</v>
      </c>
      <c r="I49" s="7">
        <v>14000</v>
      </c>
      <c r="J49" s="7">
        <v>0</v>
      </c>
      <c r="K49" s="7">
        <v>0</v>
      </c>
      <c r="L49" s="7">
        <f t="shared" si="1"/>
        <v>14000</v>
      </c>
    </row>
    <row r="50" spans="1:12" x14ac:dyDescent="0.3">
      <c r="A50" s="4" t="s">
        <v>27</v>
      </c>
      <c r="B50" s="6" t="s">
        <v>12</v>
      </c>
      <c r="C50" s="11">
        <v>160</v>
      </c>
      <c r="D50" s="6" t="s">
        <v>96</v>
      </c>
      <c r="E50" s="6">
        <v>540319</v>
      </c>
      <c r="F50" s="9">
        <v>67.05</v>
      </c>
      <c r="G50" s="6" t="s">
        <v>11</v>
      </c>
      <c r="H50" s="11" t="s">
        <v>17</v>
      </c>
      <c r="I50" s="7">
        <v>50000</v>
      </c>
      <c r="J50" s="7">
        <v>0</v>
      </c>
      <c r="K50" s="7">
        <v>0</v>
      </c>
      <c r="L50" s="7">
        <f t="shared" si="1"/>
        <v>50000</v>
      </c>
    </row>
    <row r="51" spans="1:12" x14ac:dyDescent="0.3">
      <c r="A51" s="4" t="s">
        <v>27</v>
      </c>
      <c r="B51" s="6" t="s">
        <v>12</v>
      </c>
      <c r="C51" s="11">
        <v>160</v>
      </c>
      <c r="D51" s="6" t="s">
        <v>97</v>
      </c>
      <c r="E51" s="6">
        <v>538671</v>
      </c>
      <c r="F51" s="9">
        <v>5.8209999999999997</v>
      </c>
      <c r="G51" s="6" t="s">
        <v>11</v>
      </c>
      <c r="H51" s="11" t="s">
        <v>17</v>
      </c>
      <c r="I51" s="7">
        <v>4000</v>
      </c>
      <c r="J51" s="7">
        <v>0</v>
      </c>
      <c r="K51" s="7">
        <v>0</v>
      </c>
      <c r="L51" s="7">
        <f t="shared" si="1"/>
        <v>4000</v>
      </c>
    </row>
    <row r="52" spans="1:12" x14ac:dyDescent="0.3">
      <c r="A52" s="4" t="s">
        <v>103</v>
      </c>
      <c r="B52" s="6" t="s">
        <v>9</v>
      </c>
      <c r="C52" s="11">
        <v>200</v>
      </c>
      <c r="D52" s="6" t="s">
        <v>123</v>
      </c>
      <c r="E52" s="6">
        <v>440716</v>
      </c>
      <c r="F52" s="9">
        <v>50</v>
      </c>
      <c r="G52" s="6"/>
      <c r="H52" s="11" t="s">
        <v>17</v>
      </c>
      <c r="I52" s="7">
        <v>37000</v>
      </c>
      <c r="J52" s="8">
        <v>5000</v>
      </c>
      <c r="K52" s="7">
        <v>0</v>
      </c>
      <c r="L52" s="7">
        <f t="shared" si="1"/>
        <v>42000</v>
      </c>
    </row>
    <row r="53" spans="1:12" x14ac:dyDescent="0.3">
      <c r="A53" s="4" t="s">
        <v>103</v>
      </c>
      <c r="B53" s="6" t="s">
        <v>9</v>
      </c>
      <c r="C53" s="11">
        <v>200</v>
      </c>
      <c r="D53" s="6" t="s">
        <v>123</v>
      </c>
      <c r="E53" s="6">
        <v>530753</v>
      </c>
      <c r="F53" s="9">
        <v>57</v>
      </c>
      <c r="G53" s="6"/>
      <c r="H53" s="11" t="s">
        <v>17</v>
      </c>
      <c r="I53" s="7">
        <v>42000</v>
      </c>
      <c r="J53" s="8">
        <v>5000</v>
      </c>
      <c r="K53" s="7">
        <v>0</v>
      </c>
      <c r="L53" s="7">
        <f t="shared" si="1"/>
        <v>47000</v>
      </c>
    </row>
    <row r="54" spans="1:12" x14ac:dyDescent="0.3">
      <c r="A54" s="4" t="s">
        <v>103</v>
      </c>
      <c r="B54" s="6" t="s">
        <v>9</v>
      </c>
      <c r="C54" s="11">
        <v>200</v>
      </c>
      <c r="D54" s="6" t="s">
        <v>123</v>
      </c>
      <c r="E54" s="6">
        <v>440667</v>
      </c>
      <c r="F54" s="9">
        <v>109</v>
      </c>
      <c r="G54" s="6"/>
      <c r="H54" s="11" t="s">
        <v>17</v>
      </c>
      <c r="I54" s="7">
        <v>81000</v>
      </c>
      <c r="J54" s="8">
        <v>5000</v>
      </c>
      <c r="K54" s="7">
        <v>0</v>
      </c>
      <c r="L54" s="7">
        <f t="shared" si="1"/>
        <v>86000</v>
      </c>
    </row>
    <row r="55" spans="1:12" ht="19.8" customHeight="1" x14ac:dyDescent="0.3"/>
    <row r="56" spans="1:12" ht="15" thickBot="1" x14ac:dyDescent="0.35"/>
    <row r="57" spans="1:12" ht="27.6" x14ac:dyDescent="0.3">
      <c r="K57" s="2" t="s">
        <v>130</v>
      </c>
      <c r="L57" s="12">
        <f>ROUND(SUM(L2:L55),-3)</f>
        <v>801000</v>
      </c>
    </row>
  </sheetData>
  <autoFilter ref="A1:L55" xr:uid="{CC648753-2AE5-4CB1-92CA-BAE4F2BA9FC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6B5902295BFF4C8377E898229E6EC2" ma:contentTypeVersion="15" ma:contentTypeDescription="Crée un document." ma:contentTypeScope="" ma:versionID="a36ffe4bdff42a606c81882b3c675b17">
  <xsd:schema xmlns:xsd="http://www.w3.org/2001/XMLSchema" xmlns:xs="http://www.w3.org/2001/XMLSchema" xmlns:p="http://schemas.microsoft.com/office/2006/metadata/properties" xmlns:ns2="85752e10-fe56-4fef-a37e-a6766dfd438c" xmlns:ns3="33b970a4-643f-4469-a30b-c2969315ef8a" targetNamespace="http://schemas.microsoft.com/office/2006/metadata/properties" ma:root="true" ma:fieldsID="1ab024a360a9a9df71b8c9849f5fd1e3" ns2:_="" ns3:_="">
    <xsd:import namespace="85752e10-fe56-4fef-a37e-a6766dfd438c"/>
    <xsd:import namespace="33b970a4-643f-4469-a30b-c2969315e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752e10-fe56-4fef-a37e-a6766dfd43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970a4-643f-4469-a30b-c2969315e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73a317f-117b-4008-bb83-c3778765736e}" ma:internalName="TaxCatchAll" ma:showField="CatchAllData" ma:web="33b970a4-643f-4469-a30b-c2969315e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b970a4-643f-4469-a30b-c2969315ef8a" xsi:nil="true"/>
    <lcf76f155ced4ddcb4097134ff3c332f xmlns="85752e10-fe56-4fef-a37e-a6766dfd43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FBCAA5-D242-47C5-8BA0-5DB0F6E89703}"/>
</file>

<file path=customXml/itemProps2.xml><?xml version="1.0" encoding="utf-8"?>
<ds:datastoreItem xmlns:ds="http://schemas.openxmlformats.org/officeDocument/2006/customXml" ds:itemID="{A9B8B1CA-F2F2-4630-B259-E0AC4584A431}"/>
</file>

<file path=customXml/itemProps3.xml><?xml version="1.0" encoding="utf-8"?>
<ds:datastoreItem xmlns:ds="http://schemas.openxmlformats.org/officeDocument/2006/customXml" ds:itemID="{5B0C6FC0-6E60-40F5-AB3B-FBD85D8E78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Récap Montants</vt:lpstr>
      <vt:lpstr>Travaux Pr1</vt:lpstr>
      <vt:lpstr>Travaux Pr2</vt:lpstr>
      <vt:lpstr>Travaux Pr3</vt:lpstr>
      <vt:lpstr>Travaux Pr4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PARCE</dc:creator>
  <cp:lastModifiedBy>Loic FRANCO</cp:lastModifiedBy>
  <dcterms:created xsi:type="dcterms:W3CDTF">2015-06-05T18:19:34Z</dcterms:created>
  <dcterms:modified xsi:type="dcterms:W3CDTF">2024-04-23T17:47:12Z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0x010100796B5902295BFF4C8377E898229E6EC2</vt:lpwstr>
  </property>
</Properties>
</file>